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т4!$A$6:$T$14</definedName>
    <definedName name="_xlnm.Print_Area" localSheetId="4">т5!$A$1:$P$18</definedName>
    <definedName name="_xlnm.Print_Area" localSheetId="5">т6!$A$1:$G$22</definedName>
  </definedNames>
  <calcPr calcId="144525"/>
</workbook>
</file>

<file path=xl/calcChain.xml><?xml version="1.0" encoding="utf-8"?>
<calcChain xmlns="http://schemas.openxmlformats.org/spreadsheetml/2006/main">
  <c r="K159" i="98" l="1"/>
  <c r="K158" i="98"/>
  <c r="K157" i="98"/>
  <c r="K160" i="98" s="1"/>
  <c r="K161" i="98" s="1"/>
  <c r="M161" i="98" s="1"/>
  <c r="K153" i="98" l="1"/>
  <c r="K152" i="98"/>
  <c r="K151" i="98"/>
  <c r="K154" i="98" s="1"/>
  <c r="K155" i="98" s="1"/>
  <c r="M155" i="98" s="1"/>
  <c r="K147" i="98"/>
  <c r="K148" i="98" s="1"/>
  <c r="K149" i="98" s="1"/>
  <c r="M149" i="98" s="1"/>
  <c r="K146" i="98"/>
  <c r="K145" i="98"/>
  <c r="K141" i="98"/>
  <c r="K140" i="98"/>
  <c r="K139" i="98"/>
  <c r="K142" i="98" s="1"/>
  <c r="K143" i="98" s="1"/>
  <c r="M143" i="98" s="1"/>
  <c r="K135" i="98"/>
  <c r="K134" i="98"/>
  <c r="K136" i="98" s="1"/>
  <c r="K137" i="98" s="1"/>
  <c r="M137" i="98" s="1"/>
  <c r="K133" i="98"/>
  <c r="K129" i="98" l="1"/>
  <c r="K130" i="98" s="1"/>
  <c r="K131" i="98" s="1"/>
  <c r="M131" i="98" s="1"/>
  <c r="K128" i="98"/>
  <c r="K124" i="98" l="1"/>
  <c r="K123" i="98"/>
  <c r="K122" i="98"/>
  <c r="K119" i="98"/>
  <c r="K118" i="98"/>
  <c r="K117" i="98"/>
  <c r="K116" i="98"/>
  <c r="K115" i="98"/>
  <c r="K111" i="98"/>
  <c r="K110" i="98"/>
  <c r="K109" i="98"/>
  <c r="K105" i="98"/>
  <c r="K104" i="98"/>
  <c r="K103" i="98"/>
  <c r="K99" i="98"/>
  <c r="K98" i="98"/>
  <c r="K97" i="98"/>
  <c r="K93" i="98"/>
  <c r="K92" i="98"/>
  <c r="K91" i="98"/>
  <c r="K100" i="98" l="1"/>
  <c r="K106" i="98"/>
  <c r="K107" i="98" s="1"/>
  <c r="M107" i="98" s="1"/>
  <c r="K101" i="98"/>
  <c r="M101" i="98" s="1"/>
  <c r="K125" i="98"/>
  <c r="K126" i="98" s="1"/>
  <c r="M126" i="98" s="1"/>
  <c r="K120" i="98"/>
  <c r="M120" i="98" s="1"/>
  <c r="K112" i="98"/>
  <c r="K113" i="98" s="1"/>
  <c r="M113" i="98" s="1"/>
  <c r="K94" i="98"/>
  <c r="K95" i="98" s="1"/>
  <c r="M95" i="98" s="1"/>
  <c r="K87" i="98"/>
  <c r="K86" i="98"/>
  <c r="K85" i="98"/>
  <c r="K79" i="98"/>
  <c r="K72" i="98"/>
  <c r="K81" i="98"/>
  <c r="K74" i="98"/>
  <c r="K80" i="98"/>
  <c r="K75" i="98"/>
  <c r="K73" i="98"/>
  <c r="K68" i="98"/>
  <c r="K67" i="98"/>
  <c r="K66" i="98"/>
  <c r="K62" i="98"/>
  <c r="K61" i="98"/>
  <c r="K60" i="98"/>
  <c r="K56" i="98"/>
  <c r="K55" i="98"/>
  <c r="K57" i="98" s="1"/>
  <c r="K54" i="98"/>
  <c r="K50" i="98"/>
  <c r="K49" i="98"/>
  <c r="K48" i="98"/>
  <c r="K51" i="98" l="1"/>
  <c r="K69" i="98"/>
  <c r="K70" i="98" s="1"/>
  <c r="M70" i="98" s="1"/>
  <c r="K63" i="98"/>
  <c r="K88" i="98"/>
  <c r="K89" i="98" s="1"/>
  <c r="M89" i="98" s="1"/>
  <c r="K76" i="98"/>
  <c r="K77" i="98" s="1"/>
  <c r="M77" i="98" s="1"/>
  <c r="K82" i="98"/>
  <c r="K83" i="98" s="1"/>
  <c r="M83" i="98" s="1"/>
  <c r="K64" i="98"/>
  <c r="M64" i="98" s="1"/>
  <c r="K58" i="98"/>
  <c r="M58" i="98" s="1"/>
  <c r="K52" i="98"/>
  <c r="M52" i="98" s="1"/>
  <c r="K44" i="98"/>
  <c r="K43" i="98"/>
  <c r="K42" i="98"/>
  <c r="K45" i="98" l="1"/>
  <c r="K46" i="98" s="1"/>
  <c r="M46" i="98" s="1"/>
  <c r="K38" i="98"/>
  <c r="F37" i="98" l="1"/>
  <c r="K37" i="98" s="1"/>
  <c r="K39" i="98" s="1"/>
  <c r="K40" i="98" l="1"/>
  <c r="M40" i="98" s="1"/>
  <c r="K33" i="98" l="1"/>
  <c r="K34" i="98" s="1"/>
  <c r="K35" i="98" s="1"/>
  <c r="M35" i="98" s="1"/>
  <c r="K29" i="98"/>
  <c r="K30" i="98" s="1"/>
  <c r="K31" i="98" s="1"/>
  <c r="M31" i="98" s="1"/>
  <c r="K25" i="98"/>
  <c r="K26" i="98" s="1"/>
  <c r="K27" i="98" s="1"/>
  <c r="M27" i="98" s="1"/>
  <c r="K22" i="98"/>
  <c r="K23" i="98" s="1"/>
  <c r="M23" i="98" s="1"/>
  <c r="K21" i="98"/>
  <c r="K17" i="98"/>
  <c r="K18" i="98" s="1"/>
  <c r="K19" i="98" s="1"/>
  <c r="M19" i="98" s="1"/>
  <c r="K13" i="98" l="1"/>
  <c r="K14" i="98" l="1"/>
  <c r="K15" i="98" l="1"/>
  <c r="M15" i="98" s="1"/>
  <c r="S14" i="100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<sst xmlns="http://schemas.openxmlformats.org/spreadsheetml/2006/main" count="1887" uniqueCount="240">
  <si>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</si>
  <si>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</si>
  <si>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</si>
  <si>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</si>
  <si>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</si>
  <si>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</si>
  <si>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</si>
  <si>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</si>
  <si>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</si>
  <si>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</si>
  <si>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</si>
  <si>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</si>
  <si>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</si>
  <si>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</si>
  <si>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</si>
  <si>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</si>
  <si>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</si>
  <si>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</si>
  <si>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</si>
  <si>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</si>
  <si>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</si>
  <si>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</si>
  <si>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</si>
  <si>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</si>
  <si>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</si>
  <si>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</si>
  <si>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</si>
  <si>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</si>
  <si>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</si>
  <si>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</si>
  <si>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</si>
  <si>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</si>
  <si>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</si>
  <si>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</si>
  <si>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</si>
  <si>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</si>
  <si>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</si>
  <si>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</si>
  <si>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</si>
  <si>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</si>
  <si>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</si>
  <si>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</si>
  <si>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</si>
  <si>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</si>
  <si>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</si>
  <si>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</si>
  <si>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</si>
  <si>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</si>
  <si>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</si>
  <si>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</si>
  <si>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</si>
  <si>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</si>
  <si>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</si>
  <si>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</si>
  <si>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</si>
  <si>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</si>
  <si>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</si>
  <si>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</si>
  <si>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</si>
  <si>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</si>
  <si>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</si>
  <si>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</si>
  <si>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</si>
  <si>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</si>
  <si>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</si>
  <si>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</si>
  <si>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</si>
  <si>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</si>
  <si>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</si>
  <si>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</si>
  <si>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</si>
  <si>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</si>
  <si>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</si>
  <si>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</si>
  <si>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</si>
  <si>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</si>
  <si>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</si>
  <si>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</si>
  <si>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</si>
  <si>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</si>
  <si>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</si>
  <si>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</si>
  <si>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</si>
  <si>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</si>
  <si>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</si>
  <si>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</si>
  <si>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</si>
  <si>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</si>
  <si>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</si>
  <si>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</si>
  <si>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</si>
  <si>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</si>
  <si>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</si>
  <si>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</si>
  <si>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</si>
  <si>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</si>
  <si>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</si>
  <si>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</si>
  <si>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</si>
  <si>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</si>
  <si>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</si>
  <si>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</si>
  <si>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</si>
  <si>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</si>
  <si>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</si>
  <si>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</si>
  <si>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</si>
  <si>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</si>
  <si>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</si>
  <si>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</si>
  <si>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</si>
  <si>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</si>
  <si>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</si>
  <si>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</si>
  <si>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</si>
  <si>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</si>
  <si>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</si>
  <si>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</si>
  <si>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</si>
  <si>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</si>
  <si>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</si>
  <si>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</si>
  <si>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</si>
  <si>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</si>
  <si>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</si>
  <si>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</si>
  <si>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</si>
  <si>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</si>
  <si>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</si>
  <si>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</si>
  <si>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</si>
  <si>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</si>
  <si>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</si>
  <si>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</si>
  <si>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</si>
  <si>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</si>
  <si>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</si>
  <si>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</si>
  <si>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</si>
  <si>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</si>
  <si>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</si>
  <si>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</si>
  <si>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</si>
  <si>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</si>
  <si>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</si>
  <si>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</si>
  <si>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</si>
  <si>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</si>
  <si>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</si>
  <si>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</si>
  <si>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</si>
  <si>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</si>
  <si>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</si>
  <si>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</si>
  <si>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</si>
  <si>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</si>
  <si>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</si>
  <si>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</si>
  <si>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</si>
  <si>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</si>
  <si>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</si>
  <si>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</si>
  <si>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</si>
  <si>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</si>
  <si>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</si>
  <si>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</si>
  <si>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</si>
  <si>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</si>
  <si>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</si>
  <si>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</si>
  <si>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</si>
  <si>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</si>
  <si>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</si>
  <si>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</si>
  <si>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</si>
  <si>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</si>
  <si>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</si>
  <si>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</si>
  <si>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</si>
  <si>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</si>
  <si>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</si>
  <si>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</si>
  <si>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</si>
  <si>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сравнение сметной стоимости с УНЦ, тыс рублей (без НДС)
гр.11-гр.12</t>
  </si>
  <si>
    <t xml:space="preserve"> Л3-01-1; Ц2-118-9</t>
  </si>
  <si>
    <t>Таблица Л7. УНЦ провода СИП ВЛ 0,4 - 35 кВ</t>
  </si>
  <si>
    <t>СИП-4 4*16</t>
  </si>
  <si>
    <t>Л7-32-4; Ц2-118-43</t>
  </si>
  <si>
    <t>СИП-4 4*50</t>
  </si>
  <si>
    <t xml:space="preserve"> Л7-37-4; Ц2-118-43</t>
  </si>
  <si>
    <t>Таблица К1. УНЦ КЛ 6 - 500 кВ (с алюминиевой жилой)</t>
  </si>
  <si>
    <t>шт</t>
  </si>
  <si>
    <t>2027 год</t>
  </si>
  <si>
    <t>R_1 Реконструкция ТП-1 "Нижний склад" 10/0,4 кВ Свердловская область, Шалинский район, п. Илим, ул. Щорса, 1</t>
  </si>
  <si>
    <t>Таблица Э1. УНЦ КТП киоскового типа 6 - 20 кВ</t>
  </si>
  <si>
    <t>КТПН киоскового типа, мощность 250 кВа, однотрансформаторная</t>
  </si>
  <si>
    <t xml:space="preserve"> Э1-06-1; Ц1-118-2</t>
  </si>
  <si>
    <t>R_2 Реконструкция ТП-7 10/0,4 кВ Свердловская область, Шалинский район, п. Илим, ул. Кирова, 31</t>
  </si>
  <si>
    <t>R_3 Реконструкция ТП-8 10/0,4 кВ Свердловская область, Шалинский район, п. Илим, ул. Щорса</t>
  </si>
  <si>
    <t>R_4 Реконструкция ТП-6 10/0,4 кВ Свердловская область, Шалинский район, п. Илим, ул. Калинина, 33</t>
  </si>
  <si>
    <t>КТПН киоскового типа, мощность 160 кВа, однотрансформаторная</t>
  </si>
  <si>
    <t xml:space="preserve"> Э1-05-1; Ц1-118-2</t>
  </si>
  <si>
    <t>R_5 Реконструкция ТП-2 10/0,4 кВ Свердловская область, Шалинский район, п. Илим, ул. Кузнецова, 1</t>
  </si>
  <si>
    <t>R_6 Реконструкция ТП-5 10/0,4 кВ Свердловская область, Шалинский район, п. Илим, ул. Кирова, 37</t>
  </si>
  <si>
    <t>КТПН киоскового типа, мощность 400 кВа, однотрансформаторная</t>
  </si>
  <si>
    <t xml:space="preserve"> Э1-07-1; Ц1-118-2</t>
  </si>
  <si>
    <t>R_7  Реконструкция КЛ 6 кВ фидера 590/1 от ПС "Исток" до ЦРП 590, г. Екатеринбург</t>
  </si>
  <si>
    <t>ААБ2лШв 3х240</t>
  </si>
  <si>
    <t xml:space="preserve"> К1-08-1; Ц1-118-10</t>
  </si>
  <si>
    <t>Таблица В6. УНЦ автоматического пункта секционирования 6 - 35 кВ</t>
  </si>
  <si>
    <t>Реклоузер (автоматический пункт секционирования)10 кВ</t>
  </si>
  <si>
    <t>В6-01 ; Ц1-118-1</t>
  </si>
  <si>
    <t>R_8 Реконструкция ВЛ 0,4 кВ  фидер "Поселок"  Свердловская область, Шалинский район, п. Вырубки</t>
  </si>
  <si>
    <t>R_9 Реконструкция ВЛ 0,4 кВ  фидер "Поселок"  Свердловская область, Шалинский район, п. Пермяки</t>
  </si>
  <si>
    <t>R_10 Реконструкция ВЛ 0,4 кВ  ф. №1 от ТП №39 "Лесная" Свердловская область, пгт. Шаля,   ул.Лесная</t>
  </si>
  <si>
    <t>R_11 Реконструкция ВЛ 0,4 кВ  по ул.  Пушкина, ул. Кунавина, Свердловская область, Шалинский район, п. Илим</t>
  </si>
  <si>
    <t>R_12 Реконструкция ВЛ 0,4 кВ  фидер №1 от ТП №3 "Илим"  Свердловская область, Шалинский район, п. Илим</t>
  </si>
  <si>
    <t>R_13 Реконструкция ВЛ 0,4 кВ  фидер №2 от ТП №3 "Илим"  Свердловская область, Шалинский район, п. Илим</t>
  </si>
  <si>
    <t>Таблица М2. УНЦ на демонтаж ВЛ 0,4 - 750 кВ</t>
  </si>
  <si>
    <t>ВЛ</t>
  </si>
  <si>
    <t>М2-01-1; Ц1-118-8</t>
  </si>
  <si>
    <t>R_14 Реконструкция ВЛ 0,4 кВ  фидер №3 от ТП №3 "Илим"  Свердловская область, Шалинский район, п. Илим</t>
  </si>
  <si>
    <t>R_15 Реконструкция ВЛ 0,4 кВ  фидер №1 от ТП №4 "Илим"  Свердловская область, Шалинский район, п. Илим</t>
  </si>
  <si>
    <t>Л7-32-41; Ц2-118-43</t>
  </si>
  <si>
    <t>R_16 Реконструкция ВЛ 0,4 кВ  фидер №2 от ТП №4 "Илим"  Свердловская область, Шалинский район, п. Илим</t>
  </si>
  <si>
    <t>R_17 Реконструкция ВЛ 0,4 кВ  фидер №2 от ТП №6 "Илим"  Свердловская область, Шалинский район, п. Илим</t>
  </si>
  <si>
    <t>R_18 Реконструкция ВЛ 0,4 кВ  фидер №1 от ТП №7 "Илим"  Свердловская область, Шалинский район, п. Илим</t>
  </si>
  <si>
    <t>R_19 Реконструкция ВЛ 0,4 кВ  фидер №2 от ТП №7 "Илим"  Свердловская область, Шалинский район, п. Илим</t>
  </si>
  <si>
    <t>R_20 Реконструкция ВЛ 0,4 кВ  фидер №1 от ТП №8 "Илим"  Свердловская область, Шалинский район, п. Илим</t>
  </si>
  <si>
    <t>R_21 Реконструкция ВЛ 0,4 кВ  фидер №2 от ТП №8 "Илим"  Свердловская область, Шалинский район, п. Илим</t>
  </si>
  <si>
    <t>R_22 Реконструкция ВЛЗ-6 кВ фидер НОВ г. Екатеринбург от опоры № 1 до опоры № 21 и от опоры №102 до опоры №160</t>
  </si>
  <si>
    <t>Л3-02-1 ; Ц2-118-9</t>
  </si>
  <si>
    <t>Таблица Л7. УНЦ провода ВЛ 0,4 - 35 кВ</t>
  </si>
  <si>
    <t>СИП-3 1*70-35</t>
  </si>
  <si>
    <t>Л7-04-3; Ц2-118-43</t>
  </si>
  <si>
    <t>R_23 Реконструкция ВЛ 0,4 кВ  фидера №№ 1,2,3 от ТП №2 "Сарга"  Свердловская область, Шалинский район, п. Сарга</t>
  </si>
  <si>
    <t>R_24 Реконструкция ВЛ 0,4 кВ  фидер № 1 от ТП №4 "Сарга Центр"  Свердловская область, Шалинский район, п. Сарга</t>
  </si>
  <si>
    <t>R_25 Реконструкция ВЛ 0,4 кВ  фидера №№ 2,3 от ТП №4 "Сарга Центр"  Свердловская область, Шалинский район, п. Сарга</t>
  </si>
  <si>
    <t>R_26 Реконструкция ВЛ 0,4 кВ фидер  №1 от ТП №4 «Лермонтова»  Свердловская область, пгт. Шаля</t>
  </si>
  <si>
    <t>R_27 Реконструкция ВЛ 0,4 кВ  фидер № 1 от ТП №7 "Сарга"  Свердловская область, Шалинский район, п. Сарга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</si>
</sst>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16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54" t="s">
        <v>46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56" t="s">
        <v>130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57" t="s">
        <v>44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58" t="s">
        <v>136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60" t="s">
        <v>163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61" t="s">
        <v>164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63" t="s">
        <v>131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59" t="s">
        <v>45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62" t="s">
        <v>144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62" t="s">
        <v>162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59" t="s">
        <v>51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53" t="s">
        <v>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7" ht="15" customHeight="1" x14ac:dyDescent="0.25">
      <c r="A17" s="152" t="s">
        <v>0</v>
      </c>
      <c r="B17" s="146" t="s">
        <v>2</v>
      </c>
      <c r="C17" s="148" t="s">
        <v>39</v>
      </c>
      <c r="D17" s="148"/>
      <c r="E17" s="148"/>
      <c r="F17" s="148"/>
      <c r="G17" s="148"/>
      <c r="H17" s="148"/>
      <c r="I17" s="148"/>
      <c r="J17" s="148" t="s">
        <v>40</v>
      </c>
      <c r="K17" s="148"/>
      <c r="L17" s="148"/>
      <c r="M17" s="148"/>
      <c r="N17" s="148"/>
      <c r="O17" s="148"/>
      <c r="P17" s="148"/>
      <c r="Q17" s="41"/>
    </row>
    <row r="18" spans="1:17" ht="41.25" customHeight="1" x14ac:dyDescent="0.25">
      <c r="A18" s="152"/>
      <c r="B18" s="146"/>
      <c r="C18" s="149" t="s">
        <v>121</v>
      </c>
      <c r="D18" s="150"/>
      <c r="E18" s="150"/>
      <c r="F18" s="150"/>
      <c r="G18" s="150"/>
      <c r="H18" s="150"/>
      <c r="I18" s="151"/>
      <c r="J18" s="149" t="s">
        <v>121</v>
      </c>
      <c r="K18" s="150"/>
      <c r="L18" s="150"/>
      <c r="M18" s="150"/>
      <c r="N18" s="150"/>
      <c r="O18" s="150"/>
      <c r="P18" s="151"/>
      <c r="Q18" s="41"/>
    </row>
    <row r="19" spans="1:17" ht="33.75" customHeight="1" x14ac:dyDescent="0.25">
      <c r="A19" s="152"/>
      <c r="B19" s="146"/>
      <c r="C19" s="146" t="s">
        <v>12</v>
      </c>
      <c r="D19" s="146"/>
      <c r="E19" s="146"/>
      <c r="F19" s="146"/>
      <c r="G19" s="146" t="s">
        <v>100</v>
      </c>
      <c r="H19" s="147"/>
      <c r="I19" s="147"/>
      <c r="J19" s="146" t="s">
        <v>12</v>
      </c>
      <c r="K19" s="146"/>
      <c r="L19" s="146"/>
      <c r="M19" s="146"/>
      <c r="N19" s="146" t="s">
        <v>100</v>
      </c>
      <c r="O19" s="147"/>
      <c r="P19" s="147"/>
    </row>
    <row r="20" spans="1:17" s="7" customFormat="1" ht="63" x14ac:dyDescent="0.25">
      <c r="A20" s="152"/>
      <c r="B20" s="146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63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68"/>
      <c r="B54" s="168"/>
      <c r="C54" s="168"/>
      <c r="D54" s="168"/>
      <c r="E54" s="168"/>
      <c r="F54" s="168"/>
      <c r="G54" s="168"/>
      <c r="H54" s="78"/>
      <c r="I54" s="35"/>
    </row>
    <row r="55" spans="1:16" s="53" customFormat="1" ht="41.25" customHeight="1" x14ac:dyDescent="0.25">
      <c r="A55" s="168"/>
      <c r="B55" s="168"/>
      <c r="C55" s="168"/>
      <c r="D55" s="168"/>
      <c r="E55" s="168"/>
      <c r="F55" s="168"/>
      <c r="G55" s="168"/>
      <c r="H55" s="78"/>
      <c r="I55" s="35"/>
    </row>
    <row r="56" spans="1:16" s="53" customFormat="1" ht="38.25" customHeight="1" x14ac:dyDescent="0.25">
      <c r="A56" s="168"/>
      <c r="B56" s="168"/>
      <c r="C56" s="168"/>
      <c r="D56" s="168"/>
      <c r="E56" s="168"/>
      <c r="F56" s="168"/>
      <c r="G56" s="168"/>
      <c r="H56" s="81"/>
      <c r="I56" s="35"/>
    </row>
    <row r="57" spans="1:16" s="53" customFormat="1" ht="18.75" customHeight="1" x14ac:dyDescent="0.25">
      <c r="A57" s="169"/>
      <c r="B57" s="169"/>
      <c r="C57" s="169"/>
      <c r="D57" s="169"/>
      <c r="E57" s="169"/>
      <c r="F57" s="169"/>
      <c r="G57" s="169"/>
      <c r="H57" s="78"/>
      <c r="I57" s="35"/>
    </row>
    <row r="58" spans="1:16" s="53" customFormat="1" ht="217.5" customHeight="1" x14ac:dyDescent="0.25">
      <c r="A58" s="164"/>
      <c r="B58" s="167"/>
      <c r="C58" s="167"/>
      <c r="D58" s="167"/>
      <c r="E58" s="167"/>
      <c r="F58" s="167"/>
      <c r="G58" s="167"/>
      <c r="H58" s="78"/>
      <c r="I58" s="35"/>
    </row>
    <row r="59" spans="1:16" ht="53.25" customHeight="1" x14ac:dyDescent="0.25">
      <c r="A59" s="164"/>
      <c r="B59" s="165"/>
      <c r="C59" s="165"/>
      <c r="D59" s="165"/>
      <c r="E59" s="165"/>
      <c r="F59" s="165"/>
      <c r="G59" s="165"/>
    </row>
    <row r="60" spans="1:16" x14ac:dyDescent="0.25">
      <c r="A60" s="166"/>
      <c r="B60" s="166"/>
      <c r="C60" s="166"/>
      <c r="D60" s="166"/>
      <c r="E60" s="166"/>
      <c r="F60" s="166"/>
      <c r="G60" s="166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53" t="s">
        <v>14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s="17" customFormat="1" x14ac:dyDescent="0.25">
      <c r="A3" s="152" t="s">
        <v>0</v>
      </c>
      <c r="B3" s="146" t="s">
        <v>2</v>
      </c>
      <c r="C3" s="148" t="s">
        <v>39</v>
      </c>
      <c r="D3" s="148"/>
      <c r="E3" s="148"/>
      <c r="F3" s="148"/>
      <c r="G3" s="148"/>
      <c r="H3" s="148"/>
      <c r="I3" s="148"/>
      <c r="J3" s="148" t="s">
        <v>40</v>
      </c>
      <c r="K3" s="148"/>
      <c r="L3" s="148"/>
      <c r="M3" s="148"/>
      <c r="N3" s="148"/>
      <c r="O3" s="148"/>
      <c r="P3" s="148"/>
    </row>
    <row r="4" spans="1:16" s="17" customFormat="1" ht="47.25" customHeight="1" x14ac:dyDescent="0.25">
      <c r="A4" s="152"/>
      <c r="B4" s="146"/>
      <c r="C4" s="146" t="s">
        <v>121</v>
      </c>
      <c r="D4" s="146"/>
      <c r="E4" s="146"/>
      <c r="F4" s="146"/>
      <c r="G4" s="146"/>
      <c r="H4" s="146"/>
      <c r="I4" s="146"/>
      <c r="J4" s="146" t="s">
        <v>121</v>
      </c>
      <c r="K4" s="146"/>
      <c r="L4" s="146"/>
      <c r="M4" s="146"/>
      <c r="N4" s="146"/>
      <c r="O4" s="146"/>
      <c r="P4" s="146"/>
    </row>
    <row r="5" spans="1:16" ht="33.75" customHeight="1" x14ac:dyDescent="0.25">
      <c r="A5" s="152"/>
      <c r="B5" s="146"/>
      <c r="C5" s="146" t="s">
        <v>12</v>
      </c>
      <c r="D5" s="146"/>
      <c r="E5" s="146"/>
      <c r="F5" s="146"/>
      <c r="G5" s="146" t="s">
        <v>100</v>
      </c>
      <c r="H5" s="147"/>
      <c r="I5" s="147"/>
      <c r="J5" s="146" t="s">
        <v>12</v>
      </c>
      <c r="K5" s="146"/>
      <c r="L5" s="146"/>
      <c r="M5" s="146"/>
      <c r="N5" s="146" t="s">
        <v>100</v>
      </c>
      <c r="O5" s="147"/>
      <c r="P5" s="147"/>
    </row>
    <row r="6" spans="1:16" s="7" customFormat="1" ht="63" x14ac:dyDescent="0.25">
      <c r="A6" s="152"/>
      <c r="B6" s="146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68"/>
      <c r="B47" s="168"/>
      <c r="C47" s="168"/>
      <c r="D47" s="168"/>
      <c r="E47" s="168"/>
      <c r="F47" s="168"/>
      <c r="G47" s="168"/>
      <c r="H47" s="78"/>
      <c r="I47" s="35"/>
    </row>
    <row r="48" spans="1:16" s="53" customFormat="1" ht="41.25" customHeight="1" x14ac:dyDescent="0.25">
      <c r="A48" s="168"/>
      <c r="B48" s="168"/>
      <c r="C48" s="168"/>
      <c r="D48" s="168"/>
      <c r="E48" s="168"/>
      <c r="F48" s="168"/>
      <c r="G48" s="168"/>
      <c r="H48" s="78"/>
      <c r="I48" s="35"/>
    </row>
    <row r="49" spans="1:9" s="53" customFormat="1" ht="38.25" customHeight="1" x14ac:dyDescent="0.25">
      <c r="A49" s="168"/>
      <c r="B49" s="168"/>
      <c r="C49" s="168"/>
      <c r="D49" s="168"/>
      <c r="E49" s="168"/>
      <c r="F49" s="168"/>
      <c r="G49" s="168"/>
      <c r="H49" s="81"/>
      <c r="I49" s="35"/>
    </row>
    <row r="50" spans="1:9" s="53" customFormat="1" ht="18.75" customHeight="1" x14ac:dyDescent="0.25">
      <c r="A50" s="169"/>
      <c r="B50" s="169"/>
      <c r="C50" s="169"/>
      <c r="D50" s="169"/>
      <c r="E50" s="169"/>
      <c r="F50" s="169"/>
      <c r="G50" s="169"/>
      <c r="H50" s="78"/>
      <c r="I50" s="35"/>
    </row>
    <row r="51" spans="1:9" s="53" customFormat="1" ht="217.5" customHeight="1" x14ac:dyDescent="0.25">
      <c r="A51" s="164"/>
      <c r="B51" s="167"/>
      <c r="C51" s="167"/>
      <c r="D51" s="167"/>
      <c r="E51" s="167"/>
      <c r="F51" s="167"/>
      <c r="G51" s="167"/>
      <c r="H51" s="78"/>
      <c r="I51" s="35"/>
    </row>
    <row r="52" spans="1:9" ht="53.25" customHeight="1" x14ac:dyDescent="0.25">
      <c r="A52" s="164"/>
      <c r="B52" s="165"/>
      <c r="C52" s="165"/>
      <c r="D52" s="165"/>
      <c r="E52" s="165"/>
      <c r="F52" s="165"/>
      <c r="G52" s="165"/>
    </row>
    <row r="53" spans="1:9" x14ac:dyDescent="0.25">
      <c r="A53" s="166"/>
      <c r="B53" s="166"/>
      <c r="C53" s="166"/>
      <c r="D53" s="166"/>
      <c r="E53" s="166"/>
      <c r="F53" s="166"/>
      <c r="G53" s="166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53" t="s">
        <v>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ht="15.75" customHeight="1" x14ac:dyDescent="0.25">
      <c r="A2" s="152" t="s">
        <v>0</v>
      </c>
      <c r="B2" s="146" t="s">
        <v>2</v>
      </c>
      <c r="C2" s="148" t="s">
        <v>39</v>
      </c>
      <c r="D2" s="148"/>
      <c r="E2" s="148"/>
      <c r="F2" s="148"/>
      <c r="G2" s="148"/>
      <c r="H2" s="148"/>
      <c r="I2" s="148"/>
      <c r="J2" s="148"/>
      <c r="K2" s="148" t="s">
        <v>40</v>
      </c>
      <c r="L2" s="148"/>
      <c r="M2" s="148"/>
      <c r="N2" s="148"/>
      <c r="O2" s="148"/>
      <c r="P2" s="148"/>
      <c r="Q2" s="148"/>
    </row>
    <row r="3" spans="1:17" ht="45" customHeight="1" x14ac:dyDescent="0.25">
      <c r="A3" s="152"/>
      <c r="B3" s="146"/>
      <c r="C3" s="149" t="s">
        <v>122</v>
      </c>
      <c r="D3" s="150"/>
      <c r="E3" s="150"/>
      <c r="F3" s="150"/>
      <c r="G3" s="150"/>
      <c r="H3" s="150"/>
      <c r="I3" s="150"/>
      <c r="J3" s="151"/>
      <c r="K3" s="149" t="s">
        <v>123</v>
      </c>
      <c r="L3" s="150"/>
      <c r="M3" s="150"/>
      <c r="N3" s="150"/>
      <c r="O3" s="150"/>
      <c r="P3" s="150"/>
      <c r="Q3" s="151"/>
    </row>
    <row r="4" spans="1:17" ht="33.75" customHeight="1" x14ac:dyDescent="0.25">
      <c r="A4" s="152"/>
      <c r="B4" s="146"/>
      <c r="C4" s="146" t="s">
        <v>12</v>
      </c>
      <c r="D4" s="146"/>
      <c r="E4" s="146"/>
      <c r="F4" s="146"/>
      <c r="G4" s="146" t="s">
        <v>100</v>
      </c>
      <c r="H4" s="147"/>
      <c r="I4" s="147"/>
      <c r="J4" s="147"/>
      <c r="K4" s="146" t="s">
        <v>12</v>
      </c>
      <c r="L4" s="146"/>
      <c r="M4" s="146"/>
      <c r="N4" s="146"/>
      <c r="O4" s="146" t="s">
        <v>100</v>
      </c>
      <c r="P4" s="147"/>
      <c r="Q4" s="147"/>
    </row>
    <row r="5" spans="1:17" s="7" customFormat="1" ht="94.5" x14ac:dyDescent="0.25">
      <c r="A5" s="152"/>
      <c r="B5" s="146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68"/>
      <c r="B20" s="168"/>
      <c r="C20" s="168"/>
      <c r="D20" s="168"/>
      <c r="E20" s="168"/>
      <c r="F20" s="168"/>
      <c r="G20" s="168"/>
      <c r="H20" s="59"/>
      <c r="I20" s="107"/>
      <c r="J20" s="35"/>
    </row>
    <row r="21" spans="1:17" s="53" customFormat="1" ht="41.25" customHeight="1" x14ac:dyDescent="0.25">
      <c r="A21" s="168"/>
      <c r="B21" s="168"/>
      <c r="C21" s="168"/>
      <c r="D21" s="168"/>
      <c r="E21" s="168"/>
      <c r="F21" s="168"/>
      <c r="G21" s="168"/>
      <c r="H21" s="59"/>
      <c r="I21" s="107"/>
      <c r="J21" s="35"/>
    </row>
    <row r="22" spans="1:17" s="53" customFormat="1" ht="38.25" customHeight="1" x14ac:dyDescent="0.25">
      <c r="A22" s="168"/>
      <c r="B22" s="168"/>
      <c r="C22" s="168"/>
      <c r="D22" s="168"/>
      <c r="E22" s="168"/>
      <c r="F22" s="168"/>
      <c r="G22" s="168"/>
      <c r="H22"/>
      <c r="I22"/>
      <c r="J22" s="35"/>
    </row>
    <row r="23" spans="1:17" s="53" customFormat="1" ht="18.75" customHeight="1" x14ac:dyDescent="0.25">
      <c r="A23" s="169"/>
      <c r="B23" s="169"/>
      <c r="C23" s="169"/>
      <c r="D23" s="169"/>
      <c r="E23" s="169"/>
      <c r="F23" s="169"/>
      <c r="G23" s="169"/>
      <c r="H23" s="59"/>
      <c r="I23" s="107"/>
      <c r="J23" s="35"/>
    </row>
    <row r="24" spans="1:17" s="53" customFormat="1" ht="217.5" customHeight="1" x14ac:dyDescent="0.25">
      <c r="A24" s="164"/>
      <c r="B24" s="167"/>
      <c r="C24" s="167"/>
      <c r="D24" s="167"/>
      <c r="E24" s="167"/>
      <c r="F24" s="167"/>
      <c r="G24" s="167"/>
      <c r="H24" s="59"/>
      <c r="I24" s="107"/>
      <c r="J24" s="35"/>
    </row>
    <row r="25" spans="1:17" ht="53.25" customHeight="1" x14ac:dyDescent="0.25">
      <c r="A25" s="164"/>
      <c r="B25" s="165"/>
      <c r="C25" s="165"/>
      <c r="D25" s="165"/>
      <c r="E25" s="165"/>
      <c r="F25" s="165"/>
      <c r="G25" s="165"/>
    </row>
    <row r="26" spans="1:17" x14ac:dyDescent="0.25">
      <c r="A26" s="166"/>
      <c r="B26" s="166"/>
      <c r="C26" s="166"/>
      <c r="D26" s="166"/>
      <c r="E26" s="166"/>
      <c r="F26" s="166"/>
      <c r="G26" s="166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1"/>
  <sheetViews>
    <sheetView tabSelected="1" topLeftCell="A88" zoomScaleSheetLayoutView="85" workbookViewId="0">
      <selection activeCell="K100" sqref="K100"/>
    </sheetView>
  </sheetViews>
  <sheetFormatPr defaultRowHeight="15.75" x14ac:dyDescent="0.25"/>
  <cols>
    <col min="1" max="1" width="11" style="124" customWidth="1"/>
    <col min="2" max="2" width="29.25" style="123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3" hidden="1" customWidth="1"/>
    <col min="15" max="15" width="22.375" style="123" hidden="1" customWidth="1"/>
    <col min="16" max="16" width="13.5" style="123" hidden="1" customWidth="1"/>
    <col min="17" max="17" width="10.875" style="123" hidden="1" customWidth="1"/>
    <col min="18" max="18" width="13.875" style="123" hidden="1" customWidth="1"/>
    <col min="19" max="19" width="16.75" style="123" hidden="1" customWidth="1"/>
    <col min="20" max="20" width="15.125" style="123" hidden="1" customWidth="1"/>
    <col min="21" max="16384" width="9" style="123"/>
  </cols>
  <sheetData>
    <row r="1" spans="1:32" x14ac:dyDescent="0.25">
      <c r="K1" s="122"/>
      <c r="L1" s="122"/>
      <c r="M1" s="122"/>
    </row>
    <row r="2" spans="1:32" x14ac:dyDescent="0.25">
      <c r="K2" s="122"/>
      <c r="L2" s="122"/>
      <c r="M2" s="122"/>
    </row>
    <row r="3" spans="1:32" x14ac:dyDescent="0.25">
      <c r="K3" s="122"/>
      <c r="L3" s="122"/>
      <c r="M3" s="122"/>
    </row>
    <row r="4" spans="1:32" x14ac:dyDescent="0.25">
      <c r="K4" s="122"/>
      <c r="L4" s="122"/>
      <c r="M4" s="122"/>
    </row>
    <row r="5" spans="1:32" ht="39.75" customHeight="1" x14ac:dyDescent="0.25">
      <c r="A5" s="172" t="s">
        <v>170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52" t="s">
        <v>0</v>
      </c>
      <c r="B6" s="146" t="s">
        <v>2</v>
      </c>
      <c r="C6" s="146" t="s">
        <v>39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 t="s">
        <v>40</v>
      </c>
      <c r="O6" s="146"/>
      <c r="P6" s="146"/>
      <c r="Q6" s="146"/>
      <c r="R6" s="146"/>
      <c r="S6" s="146"/>
      <c r="T6" s="146"/>
    </row>
    <row r="7" spans="1:32" x14ac:dyDescent="0.25">
      <c r="A7" s="152"/>
      <c r="B7" s="146"/>
      <c r="C7" s="149" t="s">
        <v>171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49" t="s">
        <v>121</v>
      </c>
      <c r="O7" s="150"/>
      <c r="P7" s="150"/>
      <c r="Q7" s="150"/>
      <c r="R7" s="150"/>
      <c r="S7" s="150"/>
      <c r="T7" s="151"/>
    </row>
    <row r="8" spans="1:32" x14ac:dyDescent="0.25">
      <c r="A8" s="152"/>
      <c r="B8" s="146"/>
      <c r="C8" s="146" t="s">
        <v>12</v>
      </c>
      <c r="D8" s="146"/>
      <c r="E8" s="146"/>
      <c r="F8" s="146"/>
      <c r="G8" s="149" t="s">
        <v>100</v>
      </c>
      <c r="H8" s="150"/>
      <c r="I8" s="150"/>
      <c r="J8" s="150"/>
      <c r="K8" s="150"/>
      <c r="L8" s="150"/>
      <c r="M8" s="150"/>
      <c r="N8" s="146" t="s">
        <v>12</v>
      </c>
      <c r="O8" s="146"/>
      <c r="P8" s="146"/>
      <c r="Q8" s="146"/>
      <c r="R8" s="146" t="s">
        <v>100</v>
      </c>
      <c r="S8" s="147"/>
      <c r="T8" s="147"/>
    </row>
    <row r="9" spans="1:32" s="7" customFormat="1" ht="160.5" customHeight="1" x14ac:dyDescent="0.25">
      <c r="A9" s="152"/>
      <c r="B9" s="146"/>
      <c r="C9" s="126" t="s">
        <v>25</v>
      </c>
      <c r="D9" s="126" t="s">
        <v>8</v>
      </c>
      <c r="E9" s="126" t="s">
        <v>10</v>
      </c>
      <c r="F9" s="126" t="s">
        <v>96</v>
      </c>
      <c r="G9" s="11" t="s">
        <v>172</v>
      </c>
      <c r="H9" s="126" t="s">
        <v>174</v>
      </c>
      <c r="I9" s="126" t="s">
        <v>181</v>
      </c>
      <c r="J9" s="126" t="s">
        <v>175</v>
      </c>
      <c r="K9" s="126" t="s">
        <v>173</v>
      </c>
      <c r="L9" s="126" t="s">
        <v>177</v>
      </c>
      <c r="M9" s="126" t="s">
        <v>183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8">
        <v>1</v>
      </c>
      <c r="B10" s="126">
        <v>2</v>
      </c>
      <c r="C10" s="128">
        <v>3</v>
      </c>
      <c r="D10" s="126">
        <v>4</v>
      </c>
      <c r="E10" s="128">
        <v>5</v>
      </c>
      <c r="F10" s="126">
        <v>6</v>
      </c>
      <c r="G10" s="128">
        <v>7</v>
      </c>
      <c r="H10" s="126">
        <v>8</v>
      </c>
      <c r="I10" s="126">
        <v>9</v>
      </c>
      <c r="J10" s="128" t="s">
        <v>176</v>
      </c>
      <c r="K10" s="126">
        <v>11</v>
      </c>
      <c r="L10" s="126">
        <v>12</v>
      </c>
      <c r="M10" s="128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73" t="s">
        <v>192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71" t="s">
        <v>193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18"/>
      <c r="O12" s="11"/>
      <c r="P12" s="117"/>
      <c r="Q12" s="11"/>
      <c r="R12" s="117"/>
      <c r="S12" s="11"/>
      <c r="T12" s="117"/>
    </row>
    <row r="13" spans="1:32" s="10" customFormat="1" ht="47.25" x14ac:dyDescent="0.25">
      <c r="A13" s="129">
        <v>1</v>
      </c>
      <c r="B13" s="12" t="s">
        <v>194</v>
      </c>
      <c r="C13" s="130">
        <v>10</v>
      </c>
      <c r="D13" s="130" t="s">
        <v>195</v>
      </c>
      <c r="E13" s="130" t="s">
        <v>191</v>
      </c>
      <c r="F13" s="130">
        <v>1</v>
      </c>
      <c r="G13" s="130" t="s">
        <v>196</v>
      </c>
      <c r="H13" s="120">
        <v>1338.63</v>
      </c>
      <c r="I13" s="120" t="s">
        <v>124</v>
      </c>
      <c r="J13" s="120">
        <v>1.4</v>
      </c>
      <c r="K13" s="120">
        <f>F13*H13*J13</f>
        <v>1874.0820000000001</v>
      </c>
      <c r="L13" s="170">
        <v>1157.2380000000001</v>
      </c>
      <c r="M13" s="120"/>
      <c r="N13" s="118" t="s">
        <v>99</v>
      </c>
      <c r="O13" s="117" t="s">
        <v>99</v>
      </c>
      <c r="P13" s="117" t="s">
        <v>99</v>
      </c>
      <c r="Q13" s="117" t="s">
        <v>99</v>
      </c>
      <c r="R13" s="117" t="s">
        <v>99</v>
      </c>
      <c r="S13" s="117" t="s">
        <v>99</v>
      </c>
      <c r="T13" s="117" t="s">
        <v>99</v>
      </c>
    </row>
    <row r="14" spans="1:32" ht="51" customHeight="1" x14ac:dyDescent="0.25">
      <c r="A14" s="132">
        <v>2</v>
      </c>
      <c r="B14" s="52" t="s">
        <v>103</v>
      </c>
      <c r="C14" s="127"/>
      <c r="D14" s="127"/>
      <c r="E14" s="126"/>
      <c r="F14" s="126"/>
      <c r="G14" s="13"/>
      <c r="H14" s="121"/>
      <c r="I14" s="121"/>
      <c r="J14" s="121"/>
      <c r="K14" s="120">
        <f>SUM(K13:K13)</f>
        <v>1874.0820000000001</v>
      </c>
      <c r="L14" s="170"/>
      <c r="M14" s="120"/>
      <c r="N14" s="125" t="s">
        <v>99</v>
      </c>
      <c r="O14" s="119" t="s">
        <v>99</v>
      </c>
      <c r="P14" s="119" t="s">
        <v>99</v>
      </c>
      <c r="Q14" s="119" t="s">
        <v>99</v>
      </c>
      <c r="R14" s="119" t="s">
        <v>99</v>
      </c>
      <c r="S14" s="119" t="s">
        <v>99</v>
      </c>
      <c r="T14" s="117" t="s">
        <v>99</v>
      </c>
    </row>
    <row r="15" spans="1:32" ht="65.25" customHeight="1" x14ac:dyDescent="0.25">
      <c r="A15" s="136">
        <v>3</v>
      </c>
      <c r="B15" s="12" t="s">
        <v>180</v>
      </c>
      <c r="C15" s="8"/>
      <c r="D15" s="126"/>
      <c r="E15" s="126"/>
      <c r="F15" s="126"/>
      <c r="G15" s="13"/>
      <c r="H15" s="120"/>
      <c r="I15" s="120"/>
      <c r="J15" s="120"/>
      <c r="K15" s="120">
        <f>K14*1.053</f>
        <v>1973.4083459999999</v>
      </c>
      <c r="L15" s="170"/>
      <c r="M15" s="120">
        <f>K15-L13</f>
        <v>816.17034599999988</v>
      </c>
      <c r="N15" s="32"/>
      <c r="O15" s="32"/>
    </row>
    <row r="16" spans="1:32" s="10" customFormat="1" ht="21" customHeight="1" x14ac:dyDescent="0.25">
      <c r="A16" s="171" t="s">
        <v>197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35"/>
      <c r="O16" s="11"/>
      <c r="P16" s="133"/>
      <c r="Q16" s="11"/>
      <c r="R16" s="133"/>
      <c r="S16" s="11"/>
      <c r="T16" s="133"/>
    </row>
    <row r="17" spans="1:20" s="10" customFormat="1" ht="47.25" x14ac:dyDescent="0.25">
      <c r="A17" s="136">
        <v>1</v>
      </c>
      <c r="B17" s="12" t="s">
        <v>194</v>
      </c>
      <c r="C17" s="133">
        <v>10</v>
      </c>
      <c r="D17" s="133" t="s">
        <v>195</v>
      </c>
      <c r="E17" s="133" t="s">
        <v>191</v>
      </c>
      <c r="F17" s="133">
        <v>1</v>
      </c>
      <c r="G17" s="133" t="s">
        <v>196</v>
      </c>
      <c r="H17" s="120">
        <v>1338.63</v>
      </c>
      <c r="I17" s="120" t="s">
        <v>124</v>
      </c>
      <c r="J17" s="120">
        <v>1.4</v>
      </c>
      <c r="K17" s="120">
        <f>F17*H17*J17</f>
        <v>1874.0820000000001</v>
      </c>
      <c r="L17" s="170">
        <v>1157.2380000000001</v>
      </c>
      <c r="M17" s="120"/>
      <c r="N17" s="135" t="s">
        <v>99</v>
      </c>
      <c r="O17" s="133" t="s">
        <v>99</v>
      </c>
      <c r="P17" s="133" t="s">
        <v>99</v>
      </c>
      <c r="Q17" s="133" t="s">
        <v>99</v>
      </c>
      <c r="R17" s="133" t="s">
        <v>99</v>
      </c>
      <c r="S17" s="133" t="s">
        <v>99</v>
      </c>
      <c r="T17" s="133" t="s">
        <v>99</v>
      </c>
    </row>
    <row r="18" spans="1:20" ht="51" customHeight="1" x14ac:dyDescent="0.25">
      <c r="A18" s="132">
        <v>2</v>
      </c>
      <c r="B18" s="52" t="s">
        <v>103</v>
      </c>
      <c r="C18" s="134"/>
      <c r="D18" s="134"/>
      <c r="E18" s="133"/>
      <c r="F18" s="133"/>
      <c r="G18" s="13"/>
      <c r="H18" s="121"/>
      <c r="I18" s="121"/>
      <c r="J18" s="121"/>
      <c r="K18" s="120">
        <f>SUM(K17:K17)</f>
        <v>1874.0820000000001</v>
      </c>
      <c r="L18" s="170"/>
      <c r="M18" s="120"/>
      <c r="N18" s="125" t="s">
        <v>99</v>
      </c>
      <c r="O18" s="134" t="s">
        <v>99</v>
      </c>
      <c r="P18" s="134" t="s">
        <v>99</v>
      </c>
      <c r="Q18" s="134" t="s">
        <v>99</v>
      </c>
      <c r="R18" s="134" t="s">
        <v>99</v>
      </c>
      <c r="S18" s="134" t="s">
        <v>99</v>
      </c>
      <c r="T18" s="133" t="s">
        <v>99</v>
      </c>
    </row>
    <row r="19" spans="1:20" ht="65.25" customHeight="1" x14ac:dyDescent="0.25">
      <c r="A19" s="136">
        <v>3</v>
      </c>
      <c r="B19" s="12" t="s">
        <v>180</v>
      </c>
      <c r="C19" s="8"/>
      <c r="D19" s="133"/>
      <c r="E19" s="133"/>
      <c r="F19" s="133"/>
      <c r="G19" s="13"/>
      <c r="H19" s="120"/>
      <c r="I19" s="120"/>
      <c r="J19" s="120"/>
      <c r="K19" s="120">
        <f>K18*1.053</f>
        <v>1973.4083459999999</v>
      </c>
      <c r="L19" s="170"/>
      <c r="M19" s="120">
        <f>K19-L17</f>
        <v>816.17034599999988</v>
      </c>
      <c r="N19" s="32"/>
      <c r="O19" s="32"/>
    </row>
    <row r="20" spans="1:20" s="10" customFormat="1" ht="21" customHeight="1" x14ac:dyDescent="0.25">
      <c r="A20" s="171" t="s">
        <v>198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35"/>
      <c r="O20" s="11"/>
      <c r="P20" s="133"/>
      <c r="Q20" s="11"/>
      <c r="R20" s="133"/>
      <c r="S20" s="11"/>
      <c r="T20" s="133"/>
    </row>
    <row r="21" spans="1:20" s="10" customFormat="1" ht="47.25" x14ac:dyDescent="0.25">
      <c r="A21" s="136">
        <v>1</v>
      </c>
      <c r="B21" s="12" t="s">
        <v>194</v>
      </c>
      <c r="C21" s="133">
        <v>10</v>
      </c>
      <c r="D21" s="133" t="s">
        <v>195</v>
      </c>
      <c r="E21" s="133" t="s">
        <v>191</v>
      </c>
      <c r="F21" s="133">
        <v>1</v>
      </c>
      <c r="G21" s="133" t="s">
        <v>196</v>
      </c>
      <c r="H21" s="120">
        <v>1338.63</v>
      </c>
      <c r="I21" s="120" t="s">
        <v>124</v>
      </c>
      <c r="J21" s="120">
        <v>1.4</v>
      </c>
      <c r="K21" s="120">
        <f>F21*H21*J21</f>
        <v>1874.0820000000001</v>
      </c>
      <c r="L21" s="170">
        <v>1157.2380000000001</v>
      </c>
      <c r="M21" s="120"/>
      <c r="N21" s="135" t="s">
        <v>99</v>
      </c>
      <c r="O21" s="133" t="s">
        <v>99</v>
      </c>
      <c r="P21" s="133" t="s">
        <v>99</v>
      </c>
      <c r="Q21" s="133" t="s">
        <v>99</v>
      </c>
      <c r="R21" s="133" t="s">
        <v>99</v>
      </c>
      <c r="S21" s="133" t="s">
        <v>99</v>
      </c>
      <c r="T21" s="133" t="s">
        <v>99</v>
      </c>
    </row>
    <row r="22" spans="1:20" ht="51" customHeight="1" x14ac:dyDescent="0.25">
      <c r="A22" s="132">
        <v>2</v>
      </c>
      <c r="B22" s="52" t="s">
        <v>103</v>
      </c>
      <c r="C22" s="134"/>
      <c r="D22" s="134"/>
      <c r="E22" s="133"/>
      <c r="F22" s="133"/>
      <c r="G22" s="13"/>
      <c r="H22" s="121"/>
      <c r="I22" s="121"/>
      <c r="J22" s="121"/>
      <c r="K22" s="120">
        <f>SUM(K21:K21)</f>
        <v>1874.0820000000001</v>
      </c>
      <c r="L22" s="170"/>
      <c r="M22" s="120"/>
      <c r="N22" s="125" t="s">
        <v>99</v>
      </c>
      <c r="O22" s="134" t="s">
        <v>99</v>
      </c>
      <c r="P22" s="134" t="s">
        <v>99</v>
      </c>
      <c r="Q22" s="134" t="s">
        <v>99</v>
      </c>
      <c r="R22" s="134" t="s">
        <v>99</v>
      </c>
      <c r="S22" s="134" t="s">
        <v>99</v>
      </c>
      <c r="T22" s="133" t="s">
        <v>99</v>
      </c>
    </row>
    <row r="23" spans="1:20" ht="65.25" customHeight="1" x14ac:dyDescent="0.25">
      <c r="A23" s="136">
        <v>3</v>
      </c>
      <c r="B23" s="12" t="s">
        <v>180</v>
      </c>
      <c r="C23" s="8"/>
      <c r="D23" s="133"/>
      <c r="E23" s="133"/>
      <c r="F23" s="133"/>
      <c r="G23" s="13"/>
      <c r="H23" s="120"/>
      <c r="I23" s="120"/>
      <c r="J23" s="120"/>
      <c r="K23" s="120">
        <f>K22*1.053</f>
        <v>1973.4083459999999</v>
      </c>
      <c r="L23" s="170"/>
      <c r="M23" s="120">
        <f>K23-L21</f>
        <v>816.17034599999988</v>
      </c>
      <c r="N23" s="32"/>
      <c r="O23" s="32"/>
    </row>
    <row r="24" spans="1:20" s="10" customFormat="1" ht="21" customHeight="1" x14ac:dyDescent="0.25">
      <c r="A24" s="171" t="s">
        <v>199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35"/>
      <c r="O24" s="11"/>
      <c r="P24" s="133"/>
      <c r="Q24" s="11"/>
      <c r="R24" s="133"/>
      <c r="S24" s="11"/>
      <c r="T24" s="133"/>
    </row>
    <row r="25" spans="1:20" s="10" customFormat="1" ht="47.25" x14ac:dyDescent="0.25">
      <c r="A25" s="136">
        <v>1</v>
      </c>
      <c r="B25" s="12" t="s">
        <v>194</v>
      </c>
      <c r="C25" s="133">
        <v>10</v>
      </c>
      <c r="D25" s="133" t="s">
        <v>200</v>
      </c>
      <c r="E25" s="133" t="s">
        <v>191</v>
      </c>
      <c r="F25" s="133">
        <v>1</v>
      </c>
      <c r="G25" s="133" t="s">
        <v>201</v>
      </c>
      <c r="H25" s="120">
        <v>1288.9100000000001</v>
      </c>
      <c r="I25" s="120" t="s">
        <v>124</v>
      </c>
      <c r="J25" s="120">
        <v>1.4</v>
      </c>
      <c r="K25" s="120">
        <f>F25*H25*J25</f>
        <v>1804.4739999999999</v>
      </c>
      <c r="L25" s="170">
        <v>1088.905</v>
      </c>
      <c r="M25" s="120"/>
      <c r="N25" s="135" t="s">
        <v>99</v>
      </c>
      <c r="O25" s="133" t="s">
        <v>99</v>
      </c>
      <c r="P25" s="133" t="s">
        <v>99</v>
      </c>
      <c r="Q25" s="133" t="s">
        <v>99</v>
      </c>
      <c r="R25" s="133" t="s">
        <v>99</v>
      </c>
      <c r="S25" s="133" t="s">
        <v>99</v>
      </c>
      <c r="T25" s="133" t="s">
        <v>99</v>
      </c>
    </row>
    <row r="26" spans="1:20" ht="51" customHeight="1" x14ac:dyDescent="0.25">
      <c r="A26" s="132">
        <v>2</v>
      </c>
      <c r="B26" s="52" t="s">
        <v>103</v>
      </c>
      <c r="C26" s="134"/>
      <c r="D26" s="134"/>
      <c r="E26" s="133"/>
      <c r="F26" s="133"/>
      <c r="G26" s="13"/>
      <c r="H26" s="121"/>
      <c r="I26" s="121"/>
      <c r="J26" s="121"/>
      <c r="K26" s="120">
        <f>SUM(K25:K25)</f>
        <v>1804.4739999999999</v>
      </c>
      <c r="L26" s="170"/>
      <c r="M26" s="120"/>
      <c r="N26" s="125" t="s">
        <v>99</v>
      </c>
      <c r="O26" s="134" t="s">
        <v>99</v>
      </c>
      <c r="P26" s="134" t="s">
        <v>99</v>
      </c>
      <c r="Q26" s="134" t="s">
        <v>99</v>
      </c>
      <c r="R26" s="134" t="s">
        <v>99</v>
      </c>
      <c r="S26" s="134" t="s">
        <v>99</v>
      </c>
      <c r="T26" s="133" t="s">
        <v>99</v>
      </c>
    </row>
    <row r="27" spans="1:20" ht="65.25" customHeight="1" x14ac:dyDescent="0.25">
      <c r="A27" s="136">
        <v>3</v>
      </c>
      <c r="B27" s="12" t="s">
        <v>180</v>
      </c>
      <c r="C27" s="8"/>
      <c r="D27" s="133"/>
      <c r="E27" s="133"/>
      <c r="F27" s="133"/>
      <c r="G27" s="13"/>
      <c r="H27" s="120"/>
      <c r="I27" s="120"/>
      <c r="J27" s="120"/>
      <c r="K27" s="120">
        <f>K26*1.053</f>
        <v>1900.1111219999998</v>
      </c>
      <c r="L27" s="170"/>
      <c r="M27" s="120">
        <f>K27-L25</f>
        <v>811.20612199999982</v>
      </c>
      <c r="N27" s="32"/>
      <c r="O27" s="32"/>
    </row>
    <row r="28" spans="1:20" s="10" customFormat="1" ht="21" customHeight="1" x14ac:dyDescent="0.25">
      <c r="A28" s="171" t="s">
        <v>202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35"/>
      <c r="O28" s="11"/>
      <c r="P28" s="133"/>
      <c r="Q28" s="11"/>
      <c r="R28" s="133"/>
      <c r="S28" s="11"/>
      <c r="T28" s="133"/>
    </row>
    <row r="29" spans="1:20" s="10" customFormat="1" ht="47.25" x14ac:dyDescent="0.25">
      <c r="A29" s="136">
        <v>1</v>
      </c>
      <c r="B29" s="12" t="s">
        <v>194</v>
      </c>
      <c r="C29" s="133">
        <v>10</v>
      </c>
      <c r="D29" s="133" t="s">
        <v>200</v>
      </c>
      <c r="E29" s="133" t="s">
        <v>191</v>
      </c>
      <c r="F29" s="133">
        <v>1</v>
      </c>
      <c r="G29" s="133" t="s">
        <v>201</v>
      </c>
      <c r="H29" s="120">
        <v>1288.9100000000001</v>
      </c>
      <c r="I29" s="120" t="s">
        <v>124</v>
      </c>
      <c r="J29" s="120">
        <v>1.4</v>
      </c>
      <c r="K29" s="120">
        <f>F29*H29*J29</f>
        <v>1804.4739999999999</v>
      </c>
      <c r="L29" s="170">
        <v>1088.905</v>
      </c>
      <c r="M29" s="120"/>
      <c r="N29" s="135" t="s">
        <v>99</v>
      </c>
      <c r="O29" s="133" t="s">
        <v>99</v>
      </c>
      <c r="P29" s="133" t="s">
        <v>99</v>
      </c>
      <c r="Q29" s="133" t="s">
        <v>99</v>
      </c>
      <c r="R29" s="133" t="s">
        <v>99</v>
      </c>
      <c r="S29" s="133" t="s">
        <v>99</v>
      </c>
      <c r="T29" s="133" t="s">
        <v>99</v>
      </c>
    </row>
    <row r="30" spans="1:20" ht="51" customHeight="1" x14ac:dyDescent="0.25">
      <c r="A30" s="132">
        <v>2</v>
      </c>
      <c r="B30" s="52" t="s">
        <v>103</v>
      </c>
      <c r="C30" s="134"/>
      <c r="D30" s="134"/>
      <c r="E30" s="133"/>
      <c r="F30" s="133"/>
      <c r="G30" s="13"/>
      <c r="H30" s="121"/>
      <c r="I30" s="121"/>
      <c r="J30" s="121"/>
      <c r="K30" s="120">
        <f>SUM(K29:K29)</f>
        <v>1804.4739999999999</v>
      </c>
      <c r="L30" s="170"/>
      <c r="M30" s="120"/>
      <c r="N30" s="125" t="s">
        <v>99</v>
      </c>
      <c r="O30" s="134" t="s">
        <v>99</v>
      </c>
      <c r="P30" s="134" t="s">
        <v>99</v>
      </c>
      <c r="Q30" s="134" t="s">
        <v>99</v>
      </c>
      <c r="R30" s="134" t="s">
        <v>99</v>
      </c>
      <c r="S30" s="134" t="s">
        <v>99</v>
      </c>
      <c r="T30" s="133" t="s">
        <v>99</v>
      </c>
    </row>
    <row r="31" spans="1:20" ht="65.25" customHeight="1" x14ac:dyDescent="0.25">
      <c r="A31" s="136">
        <v>3</v>
      </c>
      <c r="B31" s="12" t="s">
        <v>180</v>
      </c>
      <c r="C31" s="8"/>
      <c r="D31" s="133"/>
      <c r="E31" s="133"/>
      <c r="F31" s="133"/>
      <c r="G31" s="13"/>
      <c r="H31" s="120"/>
      <c r="I31" s="120"/>
      <c r="J31" s="120"/>
      <c r="K31" s="120">
        <f>K30*1.053</f>
        <v>1900.1111219999998</v>
      </c>
      <c r="L31" s="170"/>
      <c r="M31" s="120">
        <f>K31-L29</f>
        <v>811.20612199999982</v>
      </c>
      <c r="N31" s="32"/>
      <c r="O31" s="32"/>
    </row>
    <row r="32" spans="1:20" s="10" customFormat="1" ht="21" customHeight="1" x14ac:dyDescent="0.25">
      <c r="A32" s="171" t="s">
        <v>203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35"/>
      <c r="O32" s="11"/>
      <c r="P32" s="133"/>
      <c r="Q32" s="11"/>
      <c r="R32" s="133"/>
      <c r="S32" s="11"/>
      <c r="T32" s="133"/>
    </row>
    <row r="33" spans="1:20" s="10" customFormat="1" ht="47.25" x14ac:dyDescent="0.25">
      <c r="A33" s="136">
        <v>1</v>
      </c>
      <c r="B33" s="12" t="s">
        <v>194</v>
      </c>
      <c r="C33" s="133">
        <v>10</v>
      </c>
      <c r="D33" s="133" t="s">
        <v>204</v>
      </c>
      <c r="E33" s="133" t="s">
        <v>191</v>
      </c>
      <c r="F33" s="133">
        <v>1</v>
      </c>
      <c r="G33" s="133" t="s">
        <v>205</v>
      </c>
      <c r="H33" s="120">
        <v>1786.74</v>
      </c>
      <c r="I33" s="120" t="s">
        <v>124</v>
      </c>
      <c r="J33" s="120">
        <v>1.4</v>
      </c>
      <c r="K33" s="120">
        <f>F33*H33*J33</f>
        <v>2501.4359999999997</v>
      </c>
      <c r="L33" s="170">
        <v>1272.2380000000001</v>
      </c>
      <c r="M33" s="120"/>
      <c r="N33" s="135" t="s">
        <v>99</v>
      </c>
      <c r="O33" s="133" t="s">
        <v>99</v>
      </c>
      <c r="P33" s="133" t="s">
        <v>99</v>
      </c>
      <c r="Q33" s="133" t="s">
        <v>99</v>
      </c>
      <c r="R33" s="133" t="s">
        <v>99</v>
      </c>
      <c r="S33" s="133" t="s">
        <v>99</v>
      </c>
      <c r="T33" s="133" t="s">
        <v>99</v>
      </c>
    </row>
    <row r="34" spans="1:20" ht="51" customHeight="1" x14ac:dyDescent="0.25">
      <c r="A34" s="132">
        <v>2</v>
      </c>
      <c r="B34" s="52" t="s">
        <v>103</v>
      </c>
      <c r="C34" s="134"/>
      <c r="D34" s="134"/>
      <c r="E34" s="133"/>
      <c r="F34" s="133"/>
      <c r="G34" s="13"/>
      <c r="H34" s="121"/>
      <c r="I34" s="121"/>
      <c r="J34" s="121"/>
      <c r="K34" s="120">
        <f>SUM(K33:K33)</f>
        <v>2501.4359999999997</v>
      </c>
      <c r="L34" s="170"/>
      <c r="M34" s="120"/>
      <c r="N34" s="125" t="s">
        <v>99</v>
      </c>
      <c r="O34" s="134" t="s">
        <v>99</v>
      </c>
      <c r="P34" s="134" t="s">
        <v>99</v>
      </c>
      <c r="Q34" s="134" t="s">
        <v>99</v>
      </c>
      <c r="R34" s="134" t="s">
        <v>99</v>
      </c>
      <c r="S34" s="134" t="s">
        <v>99</v>
      </c>
      <c r="T34" s="133" t="s">
        <v>99</v>
      </c>
    </row>
    <row r="35" spans="1:20" ht="65.25" customHeight="1" x14ac:dyDescent="0.25">
      <c r="A35" s="136">
        <v>3</v>
      </c>
      <c r="B35" s="12" t="s">
        <v>180</v>
      </c>
      <c r="C35" s="8"/>
      <c r="D35" s="133"/>
      <c r="E35" s="133"/>
      <c r="F35" s="133"/>
      <c r="G35" s="13"/>
      <c r="H35" s="120"/>
      <c r="I35" s="120"/>
      <c r="J35" s="120"/>
      <c r="K35" s="120">
        <f>K34*1.053</f>
        <v>2634.0121079999994</v>
      </c>
      <c r="L35" s="170"/>
      <c r="M35" s="120">
        <f>K35-L33</f>
        <v>1361.7741079999994</v>
      </c>
      <c r="N35" s="32"/>
      <c r="O35" s="32"/>
    </row>
    <row r="36" spans="1:20" s="10" customFormat="1" ht="21" customHeight="1" x14ac:dyDescent="0.25">
      <c r="A36" s="171" t="s">
        <v>206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35"/>
      <c r="O36" s="11"/>
      <c r="P36" s="133"/>
      <c r="Q36" s="11"/>
      <c r="R36" s="133"/>
      <c r="S36" s="11"/>
      <c r="T36" s="133"/>
    </row>
    <row r="37" spans="1:20" s="29" customFormat="1" ht="31.5" x14ac:dyDescent="0.25">
      <c r="A37" s="132">
        <v>1</v>
      </c>
      <c r="B37" s="12" t="s">
        <v>190</v>
      </c>
      <c r="C37" s="133">
        <v>6</v>
      </c>
      <c r="D37" s="131" t="s">
        <v>207</v>
      </c>
      <c r="E37" s="133" t="s">
        <v>22</v>
      </c>
      <c r="F37" s="133">
        <f>0.27+0.14+0.025+0.02+2.165</f>
        <v>2.62</v>
      </c>
      <c r="G37" s="11" t="s">
        <v>208</v>
      </c>
      <c r="H37" s="120">
        <v>4753.1400000000003</v>
      </c>
      <c r="I37" s="120" t="s">
        <v>124</v>
      </c>
      <c r="J37" s="120">
        <v>1.46</v>
      </c>
      <c r="K37" s="120">
        <f t="shared" ref="K37" si="0">F37*H37*J37</f>
        <v>18181.711128000003</v>
      </c>
      <c r="L37" s="174">
        <v>11926.304</v>
      </c>
      <c r="M37" s="13"/>
    </row>
    <row r="38" spans="1:20" s="29" customFormat="1" ht="47.25" x14ac:dyDescent="0.25">
      <c r="A38" s="132">
        <v>2</v>
      </c>
      <c r="B38" s="12" t="s">
        <v>209</v>
      </c>
      <c r="C38" s="133">
        <v>6</v>
      </c>
      <c r="D38" s="133" t="s">
        <v>210</v>
      </c>
      <c r="E38" s="133" t="s">
        <v>191</v>
      </c>
      <c r="F38" s="133">
        <v>1</v>
      </c>
      <c r="G38" s="133" t="s">
        <v>211</v>
      </c>
      <c r="H38" s="120">
        <v>2246.6999999999998</v>
      </c>
      <c r="I38" s="120" t="s">
        <v>124</v>
      </c>
      <c r="J38" s="120">
        <v>1.42</v>
      </c>
      <c r="K38" s="120">
        <f>F38*H38*J38</f>
        <v>3190.3139999999994</v>
      </c>
      <c r="L38" s="174"/>
      <c r="M38" s="13"/>
    </row>
    <row r="39" spans="1:20" ht="51" customHeight="1" x14ac:dyDescent="0.25">
      <c r="A39" s="132">
        <v>3</v>
      </c>
      <c r="B39" s="52" t="s">
        <v>103</v>
      </c>
      <c r="C39" s="134"/>
      <c r="D39" s="134"/>
      <c r="E39" s="133"/>
      <c r="F39" s="133"/>
      <c r="G39" s="13"/>
      <c r="H39" s="121"/>
      <c r="I39" s="121"/>
      <c r="J39" s="121"/>
      <c r="K39" s="120">
        <f>SUM(K37:K38)</f>
        <v>21372.025128000001</v>
      </c>
      <c r="L39" s="174"/>
      <c r="M39" s="120"/>
      <c r="N39" s="125" t="s">
        <v>99</v>
      </c>
      <c r="O39" s="134" t="s">
        <v>99</v>
      </c>
      <c r="P39" s="134" t="s">
        <v>99</v>
      </c>
      <c r="Q39" s="134" t="s">
        <v>99</v>
      </c>
      <c r="R39" s="134" t="s">
        <v>99</v>
      </c>
      <c r="S39" s="134" t="s">
        <v>99</v>
      </c>
      <c r="T39" s="133" t="s">
        <v>99</v>
      </c>
    </row>
    <row r="40" spans="1:20" ht="65.25" customHeight="1" x14ac:dyDescent="0.25">
      <c r="A40" s="132">
        <v>4</v>
      </c>
      <c r="B40" s="12" t="s">
        <v>180</v>
      </c>
      <c r="C40" s="8"/>
      <c r="D40" s="133"/>
      <c r="E40" s="133"/>
      <c r="F40" s="133"/>
      <c r="G40" s="13"/>
      <c r="H40" s="120"/>
      <c r="I40" s="120"/>
      <c r="J40" s="120"/>
      <c r="K40" s="120">
        <f>K39*1.053</f>
        <v>22504.742459784</v>
      </c>
      <c r="L40" s="175"/>
      <c r="M40" s="120">
        <f>K40-L37</f>
        <v>10578.438459784</v>
      </c>
      <c r="N40" s="32"/>
      <c r="O40" s="32"/>
    </row>
    <row r="41" spans="1:20" s="10" customFormat="1" ht="21" customHeight="1" x14ac:dyDescent="0.25">
      <c r="A41" s="171" t="s">
        <v>212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35"/>
      <c r="O41" s="11"/>
      <c r="P41" s="133"/>
      <c r="Q41" s="11"/>
      <c r="R41" s="133"/>
      <c r="S41" s="11"/>
      <c r="T41" s="133"/>
    </row>
    <row r="42" spans="1:20" s="10" customFormat="1" ht="31.5" x14ac:dyDescent="0.25">
      <c r="A42" s="136">
        <v>1</v>
      </c>
      <c r="B42" s="12" t="s">
        <v>178</v>
      </c>
      <c r="C42" s="133">
        <v>0.4</v>
      </c>
      <c r="D42" s="133" t="s">
        <v>179</v>
      </c>
      <c r="E42" s="133" t="s">
        <v>22</v>
      </c>
      <c r="F42" s="133">
        <v>3.645</v>
      </c>
      <c r="G42" s="133" t="s">
        <v>184</v>
      </c>
      <c r="H42" s="120">
        <v>949.02</v>
      </c>
      <c r="I42" s="120" t="s">
        <v>124</v>
      </c>
      <c r="J42" s="120">
        <v>1.03</v>
      </c>
      <c r="K42" s="120">
        <f>F42*H42*J42</f>
        <v>3562.9532370000002</v>
      </c>
      <c r="L42" s="170">
        <v>3994.3209999999999</v>
      </c>
      <c r="M42" s="120"/>
      <c r="N42" s="135" t="s">
        <v>99</v>
      </c>
      <c r="O42" s="133" t="s">
        <v>99</v>
      </c>
      <c r="P42" s="133" t="s">
        <v>99</v>
      </c>
      <c r="Q42" s="133" t="s">
        <v>99</v>
      </c>
      <c r="R42" s="133" t="s">
        <v>99</v>
      </c>
      <c r="S42" s="133" t="s">
        <v>99</v>
      </c>
      <c r="T42" s="133" t="s">
        <v>99</v>
      </c>
    </row>
    <row r="43" spans="1:20" s="10" customFormat="1" ht="31.5" x14ac:dyDescent="0.25">
      <c r="A43" s="132">
        <v>2</v>
      </c>
      <c r="B43" s="12" t="s">
        <v>185</v>
      </c>
      <c r="C43" s="133">
        <v>0.4</v>
      </c>
      <c r="D43" s="131" t="s">
        <v>188</v>
      </c>
      <c r="E43" s="133" t="s">
        <v>22</v>
      </c>
      <c r="F43" s="133">
        <v>1.9</v>
      </c>
      <c r="G43" s="11" t="s">
        <v>189</v>
      </c>
      <c r="H43" s="120">
        <v>547.16</v>
      </c>
      <c r="I43" s="120" t="s">
        <v>124</v>
      </c>
      <c r="J43" s="120">
        <v>1.04</v>
      </c>
      <c r="K43" s="120">
        <f t="shared" ref="K43:K44" si="1">F43*H43*J43</f>
        <v>1081.1881599999999</v>
      </c>
      <c r="L43" s="170"/>
      <c r="M43" s="120"/>
      <c r="N43" s="135" t="s">
        <v>99</v>
      </c>
      <c r="O43" s="36" t="s">
        <v>99</v>
      </c>
      <c r="P43" s="133" t="s">
        <v>99</v>
      </c>
      <c r="Q43" s="83" t="s">
        <v>99</v>
      </c>
      <c r="R43" s="14" t="s">
        <v>99</v>
      </c>
      <c r="S43" s="133" t="s">
        <v>99</v>
      </c>
      <c r="T43" s="11" t="s">
        <v>99</v>
      </c>
    </row>
    <row r="44" spans="1:20" s="10" customFormat="1" ht="31.5" x14ac:dyDescent="0.25">
      <c r="A44" s="136">
        <v>3</v>
      </c>
      <c r="B44" s="12" t="s">
        <v>185</v>
      </c>
      <c r="C44" s="133">
        <v>0.4</v>
      </c>
      <c r="D44" s="134" t="s">
        <v>186</v>
      </c>
      <c r="E44" s="133" t="s">
        <v>22</v>
      </c>
      <c r="F44" s="133">
        <v>1.7450000000000001</v>
      </c>
      <c r="G44" s="11" t="s">
        <v>187</v>
      </c>
      <c r="H44" s="120">
        <v>405.81</v>
      </c>
      <c r="I44" s="120" t="s">
        <v>124</v>
      </c>
      <c r="J44" s="120">
        <v>1.04</v>
      </c>
      <c r="K44" s="120">
        <f t="shared" si="1"/>
        <v>736.46398800000009</v>
      </c>
      <c r="L44" s="170"/>
      <c r="M44" s="120"/>
      <c r="N44" s="135"/>
      <c r="O44" s="36"/>
      <c r="P44" s="133"/>
      <c r="Q44" s="83"/>
      <c r="R44" s="14"/>
      <c r="S44" s="133"/>
      <c r="T44" s="11"/>
    </row>
    <row r="45" spans="1:20" ht="51" customHeight="1" x14ac:dyDescent="0.25">
      <c r="A45" s="132">
        <v>4</v>
      </c>
      <c r="B45" s="52" t="s">
        <v>103</v>
      </c>
      <c r="C45" s="134"/>
      <c r="D45" s="134"/>
      <c r="E45" s="133"/>
      <c r="F45" s="133"/>
      <c r="G45" s="13"/>
      <c r="H45" s="121"/>
      <c r="I45" s="121"/>
      <c r="J45" s="121"/>
      <c r="K45" s="120">
        <f>SUM(K42:K44)</f>
        <v>5380.6053850000008</v>
      </c>
      <c r="L45" s="170"/>
      <c r="M45" s="120"/>
      <c r="N45" s="125" t="s">
        <v>99</v>
      </c>
      <c r="O45" s="134" t="s">
        <v>99</v>
      </c>
      <c r="P45" s="134" t="s">
        <v>99</v>
      </c>
      <c r="Q45" s="134" t="s">
        <v>99</v>
      </c>
      <c r="R45" s="134" t="s">
        <v>99</v>
      </c>
      <c r="S45" s="134" t="s">
        <v>99</v>
      </c>
      <c r="T45" s="133" t="s">
        <v>99</v>
      </c>
    </row>
    <row r="46" spans="1:20" ht="65.25" customHeight="1" x14ac:dyDescent="0.25">
      <c r="A46" s="136">
        <v>5</v>
      </c>
      <c r="B46" s="12" t="s">
        <v>180</v>
      </c>
      <c r="C46" s="8"/>
      <c r="D46" s="133"/>
      <c r="E46" s="133"/>
      <c r="F46" s="133"/>
      <c r="G46" s="13"/>
      <c r="H46" s="120"/>
      <c r="I46" s="120"/>
      <c r="J46" s="120"/>
      <c r="K46" s="120">
        <f>K45*1.053</f>
        <v>5665.7774704050007</v>
      </c>
      <c r="L46" s="170"/>
      <c r="M46" s="120">
        <f>K46-L42</f>
        <v>1671.4564704050008</v>
      </c>
      <c r="N46" s="32"/>
      <c r="O46" s="32"/>
    </row>
    <row r="47" spans="1:20" s="10" customFormat="1" ht="21" customHeight="1" x14ac:dyDescent="0.25">
      <c r="A47" s="171" t="s">
        <v>213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35"/>
      <c r="O47" s="11"/>
      <c r="P47" s="133"/>
      <c r="Q47" s="11"/>
      <c r="R47" s="133"/>
      <c r="S47" s="11"/>
      <c r="T47" s="133"/>
    </row>
    <row r="48" spans="1:20" s="10" customFormat="1" ht="31.5" x14ac:dyDescent="0.25">
      <c r="A48" s="136">
        <v>1</v>
      </c>
      <c r="B48" s="12" t="s">
        <v>178</v>
      </c>
      <c r="C48" s="133">
        <v>0.4</v>
      </c>
      <c r="D48" s="133" t="s">
        <v>179</v>
      </c>
      <c r="E48" s="133" t="s">
        <v>22</v>
      </c>
      <c r="F48" s="133">
        <v>1.8</v>
      </c>
      <c r="G48" s="133" t="s">
        <v>184</v>
      </c>
      <c r="H48" s="120">
        <v>949.02</v>
      </c>
      <c r="I48" s="120" t="s">
        <v>124</v>
      </c>
      <c r="J48" s="120">
        <v>1.03</v>
      </c>
      <c r="K48" s="120">
        <f>F48*H48*J48</f>
        <v>1759.4830800000002</v>
      </c>
      <c r="L48" s="170">
        <v>2143.2849999999999</v>
      </c>
      <c r="M48" s="120"/>
      <c r="N48" s="135" t="s">
        <v>99</v>
      </c>
      <c r="O48" s="133" t="s">
        <v>99</v>
      </c>
      <c r="P48" s="133" t="s">
        <v>99</v>
      </c>
      <c r="Q48" s="133" t="s">
        <v>99</v>
      </c>
      <c r="R48" s="133" t="s">
        <v>99</v>
      </c>
      <c r="S48" s="133" t="s">
        <v>99</v>
      </c>
      <c r="T48" s="133" t="s">
        <v>99</v>
      </c>
    </row>
    <row r="49" spans="1:20" s="10" customFormat="1" ht="31.5" x14ac:dyDescent="0.25">
      <c r="A49" s="132">
        <v>2</v>
      </c>
      <c r="B49" s="12" t="s">
        <v>185</v>
      </c>
      <c r="C49" s="133">
        <v>0.4</v>
      </c>
      <c r="D49" s="131" t="s">
        <v>188</v>
      </c>
      <c r="E49" s="133" t="s">
        <v>22</v>
      </c>
      <c r="F49" s="133">
        <v>1.2</v>
      </c>
      <c r="G49" s="11" t="s">
        <v>189</v>
      </c>
      <c r="H49" s="120">
        <v>547.16</v>
      </c>
      <c r="I49" s="120" t="s">
        <v>124</v>
      </c>
      <c r="J49" s="120">
        <v>1.04</v>
      </c>
      <c r="K49" s="120">
        <f t="shared" ref="K49:K50" si="2">F49*H49*J49</f>
        <v>682.85568000000001</v>
      </c>
      <c r="L49" s="170"/>
      <c r="M49" s="120"/>
      <c r="N49" s="135" t="s">
        <v>99</v>
      </c>
      <c r="O49" s="36" t="s">
        <v>99</v>
      </c>
      <c r="P49" s="133" t="s">
        <v>99</v>
      </c>
      <c r="Q49" s="83" t="s">
        <v>99</v>
      </c>
      <c r="R49" s="14" t="s">
        <v>99</v>
      </c>
      <c r="S49" s="133" t="s">
        <v>99</v>
      </c>
      <c r="T49" s="11" t="s">
        <v>99</v>
      </c>
    </row>
    <row r="50" spans="1:20" s="10" customFormat="1" ht="31.5" x14ac:dyDescent="0.25">
      <c r="A50" s="136">
        <v>3</v>
      </c>
      <c r="B50" s="12" t="s">
        <v>185</v>
      </c>
      <c r="C50" s="133">
        <v>0.4</v>
      </c>
      <c r="D50" s="134" t="s">
        <v>186</v>
      </c>
      <c r="E50" s="133" t="s">
        <v>22</v>
      </c>
      <c r="F50" s="133">
        <v>0.6</v>
      </c>
      <c r="G50" s="11" t="s">
        <v>187</v>
      </c>
      <c r="H50" s="120">
        <v>405.81</v>
      </c>
      <c r="I50" s="120" t="s">
        <v>124</v>
      </c>
      <c r="J50" s="120">
        <v>1.04</v>
      </c>
      <c r="K50" s="120">
        <f t="shared" si="2"/>
        <v>253.22543999999999</v>
      </c>
      <c r="L50" s="170"/>
      <c r="M50" s="120"/>
      <c r="N50" s="135"/>
      <c r="O50" s="36"/>
      <c r="P50" s="133"/>
      <c r="Q50" s="83"/>
      <c r="R50" s="14"/>
      <c r="S50" s="133"/>
      <c r="T50" s="11"/>
    </row>
    <row r="51" spans="1:20" ht="51" customHeight="1" x14ac:dyDescent="0.25">
      <c r="A51" s="132">
        <v>4</v>
      </c>
      <c r="B51" s="52" t="s">
        <v>103</v>
      </c>
      <c r="C51" s="134"/>
      <c r="D51" s="134"/>
      <c r="E51" s="133"/>
      <c r="F51" s="133"/>
      <c r="G51" s="13"/>
      <c r="H51" s="121"/>
      <c r="I51" s="121"/>
      <c r="J51" s="121"/>
      <c r="K51" s="120">
        <f>SUM(K48:K50)</f>
        <v>2695.5642000000003</v>
      </c>
      <c r="L51" s="170"/>
      <c r="M51" s="120"/>
      <c r="N51" s="125" t="s">
        <v>99</v>
      </c>
      <c r="O51" s="134" t="s">
        <v>99</v>
      </c>
      <c r="P51" s="134" t="s">
        <v>99</v>
      </c>
      <c r="Q51" s="134" t="s">
        <v>99</v>
      </c>
      <c r="R51" s="134" t="s">
        <v>99</v>
      </c>
      <c r="S51" s="134" t="s">
        <v>99</v>
      </c>
      <c r="T51" s="133" t="s">
        <v>99</v>
      </c>
    </row>
    <row r="52" spans="1:20" ht="65.25" customHeight="1" x14ac:dyDescent="0.25">
      <c r="A52" s="136">
        <v>5</v>
      </c>
      <c r="B52" s="12" t="s">
        <v>180</v>
      </c>
      <c r="C52" s="8"/>
      <c r="D52" s="133"/>
      <c r="E52" s="133"/>
      <c r="F52" s="133"/>
      <c r="G52" s="13"/>
      <c r="H52" s="120"/>
      <c r="I52" s="120"/>
      <c r="J52" s="120"/>
      <c r="K52" s="120">
        <f>K51*1.053</f>
        <v>2838.4291026000001</v>
      </c>
      <c r="L52" s="170"/>
      <c r="M52" s="120">
        <f>K52-L48</f>
        <v>695.14410260000022</v>
      </c>
      <c r="N52" s="32"/>
      <c r="O52" s="32"/>
    </row>
    <row r="53" spans="1:20" s="10" customFormat="1" ht="21" customHeight="1" x14ac:dyDescent="0.25">
      <c r="A53" s="171" t="s">
        <v>214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35"/>
      <c r="O53" s="11"/>
      <c r="P53" s="133"/>
      <c r="Q53" s="11"/>
      <c r="R53" s="133"/>
      <c r="S53" s="11"/>
      <c r="T53" s="133"/>
    </row>
    <row r="54" spans="1:20" s="10" customFormat="1" ht="31.5" x14ac:dyDescent="0.25">
      <c r="A54" s="136">
        <v>1</v>
      </c>
      <c r="B54" s="12" t="s">
        <v>178</v>
      </c>
      <c r="C54" s="133">
        <v>0.4</v>
      </c>
      <c r="D54" s="133" t="s">
        <v>179</v>
      </c>
      <c r="E54" s="133" t="s">
        <v>22</v>
      </c>
      <c r="F54" s="133">
        <v>0.78</v>
      </c>
      <c r="G54" s="133" t="s">
        <v>184</v>
      </c>
      <c r="H54" s="120">
        <v>949.02</v>
      </c>
      <c r="I54" s="120" t="s">
        <v>124</v>
      </c>
      <c r="J54" s="120">
        <v>1.03</v>
      </c>
      <c r="K54" s="120">
        <f>F54*H54*J54</f>
        <v>762.44266800000003</v>
      </c>
      <c r="L54" s="170">
        <v>824.572</v>
      </c>
      <c r="M54" s="120"/>
      <c r="N54" s="135" t="s">
        <v>99</v>
      </c>
      <c r="O54" s="133" t="s">
        <v>99</v>
      </c>
      <c r="P54" s="133" t="s">
        <v>99</v>
      </c>
      <c r="Q54" s="133" t="s">
        <v>99</v>
      </c>
      <c r="R54" s="133" t="s">
        <v>99</v>
      </c>
      <c r="S54" s="133" t="s">
        <v>99</v>
      </c>
      <c r="T54" s="133" t="s">
        <v>99</v>
      </c>
    </row>
    <row r="55" spans="1:20" s="10" customFormat="1" ht="31.5" x14ac:dyDescent="0.25">
      <c r="A55" s="132">
        <v>2</v>
      </c>
      <c r="B55" s="12" t="s">
        <v>185</v>
      </c>
      <c r="C55" s="133">
        <v>0.4</v>
      </c>
      <c r="D55" s="131" t="s">
        <v>188</v>
      </c>
      <c r="E55" s="133" t="s">
        <v>22</v>
      </c>
      <c r="F55" s="133">
        <v>0.46</v>
      </c>
      <c r="G55" s="11" t="s">
        <v>189</v>
      </c>
      <c r="H55" s="120">
        <v>547.16</v>
      </c>
      <c r="I55" s="120" t="s">
        <v>124</v>
      </c>
      <c r="J55" s="120">
        <v>1.04</v>
      </c>
      <c r="K55" s="120">
        <f t="shared" ref="K55:K56" si="3">F55*H55*J55</f>
        <v>261.76134400000001</v>
      </c>
      <c r="L55" s="170"/>
      <c r="M55" s="120"/>
      <c r="N55" s="135" t="s">
        <v>99</v>
      </c>
      <c r="O55" s="36" t="s">
        <v>99</v>
      </c>
      <c r="P55" s="133" t="s">
        <v>99</v>
      </c>
      <c r="Q55" s="83" t="s">
        <v>99</v>
      </c>
      <c r="R55" s="14" t="s">
        <v>99</v>
      </c>
      <c r="S55" s="133" t="s">
        <v>99</v>
      </c>
      <c r="T55" s="11" t="s">
        <v>99</v>
      </c>
    </row>
    <row r="56" spans="1:20" s="10" customFormat="1" ht="31.5" x14ac:dyDescent="0.25">
      <c r="A56" s="136">
        <v>3</v>
      </c>
      <c r="B56" s="12" t="s">
        <v>185</v>
      </c>
      <c r="C56" s="133">
        <v>0.4</v>
      </c>
      <c r="D56" s="134" t="s">
        <v>186</v>
      </c>
      <c r="E56" s="133" t="s">
        <v>22</v>
      </c>
      <c r="F56" s="133">
        <v>0.32</v>
      </c>
      <c r="G56" s="11" t="s">
        <v>187</v>
      </c>
      <c r="H56" s="120">
        <v>405.81</v>
      </c>
      <c r="I56" s="120" t="s">
        <v>124</v>
      </c>
      <c r="J56" s="120">
        <v>1.04</v>
      </c>
      <c r="K56" s="120">
        <f t="shared" si="3"/>
        <v>135.05356800000001</v>
      </c>
      <c r="L56" s="170"/>
      <c r="M56" s="120"/>
      <c r="N56" s="135"/>
      <c r="O56" s="36"/>
      <c r="P56" s="133"/>
      <c r="Q56" s="83"/>
      <c r="R56" s="14"/>
      <c r="S56" s="133"/>
      <c r="T56" s="11"/>
    </row>
    <row r="57" spans="1:20" ht="51" customHeight="1" x14ac:dyDescent="0.25">
      <c r="A57" s="132">
        <v>4</v>
      </c>
      <c r="B57" s="52" t="s">
        <v>103</v>
      </c>
      <c r="C57" s="134"/>
      <c r="D57" s="134"/>
      <c r="E57" s="133"/>
      <c r="F57" s="133"/>
      <c r="G57" s="13"/>
      <c r="H57" s="121"/>
      <c r="I57" s="121"/>
      <c r="J57" s="121"/>
      <c r="K57" s="120">
        <f>SUM(K54:K56)</f>
        <v>1159.2575800000002</v>
      </c>
      <c r="L57" s="170"/>
      <c r="M57" s="120"/>
      <c r="N57" s="125" t="s">
        <v>99</v>
      </c>
      <c r="O57" s="134" t="s">
        <v>99</v>
      </c>
      <c r="P57" s="134" t="s">
        <v>99</v>
      </c>
      <c r="Q57" s="134" t="s">
        <v>99</v>
      </c>
      <c r="R57" s="134" t="s">
        <v>99</v>
      </c>
      <c r="S57" s="134" t="s">
        <v>99</v>
      </c>
      <c r="T57" s="133" t="s">
        <v>99</v>
      </c>
    </row>
    <row r="58" spans="1:20" ht="65.25" customHeight="1" x14ac:dyDescent="0.25">
      <c r="A58" s="136">
        <v>5</v>
      </c>
      <c r="B58" s="12" t="s">
        <v>180</v>
      </c>
      <c r="C58" s="8"/>
      <c r="D58" s="133"/>
      <c r="E58" s="133"/>
      <c r="F58" s="133"/>
      <c r="G58" s="13"/>
      <c r="H58" s="120"/>
      <c r="I58" s="120"/>
      <c r="J58" s="120"/>
      <c r="K58" s="120">
        <f>K57*1.053</f>
        <v>1220.6982317400002</v>
      </c>
      <c r="L58" s="170"/>
      <c r="M58" s="120">
        <f>K58-L54</f>
        <v>396.12623174000021</v>
      </c>
      <c r="N58" s="32"/>
      <c r="O58" s="32"/>
    </row>
    <row r="59" spans="1:20" s="10" customFormat="1" ht="21" customHeight="1" x14ac:dyDescent="0.25">
      <c r="A59" s="171" t="s">
        <v>215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35"/>
      <c r="O59" s="11"/>
      <c r="P59" s="133"/>
      <c r="Q59" s="11"/>
      <c r="R59" s="133"/>
      <c r="S59" s="11"/>
      <c r="T59" s="133"/>
    </row>
    <row r="60" spans="1:20" s="10" customFormat="1" ht="31.5" x14ac:dyDescent="0.25">
      <c r="A60" s="136">
        <v>1</v>
      </c>
      <c r="B60" s="12" t="s">
        <v>178</v>
      </c>
      <c r="C60" s="133">
        <v>0.4</v>
      </c>
      <c r="D60" s="133" t="s">
        <v>179</v>
      </c>
      <c r="E60" s="133" t="s">
        <v>22</v>
      </c>
      <c r="F60" s="133">
        <v>1.6850000000000001</v>
      </c>
      <c r="G60" s="133" t="s">
        <v>184</v>
      </c>
      <c r="H60" s="120">
        <v>949.02</v>
      </c>
      <c r="I60" s="120" t="s">
        <v>124</v>
      </c>
      <c r="J60" s="120">
        <v>1.03</v>
      </c>
      <c r="K60" s="120">
        <f>F60*H60*J60</f>
        <v>1647.0716609999999</v>
      </c>
      <c r="L60" s="170">
        <v>2069.203</v>
      </c>
      <c r="M60" s="120"/>
      <c r="N60" s="135" t="s">
        <v>99</v>
      </c>
      <c r="O60" s="133" t="s">
        <v>99</v>
      </c>
      <c r="P60" s="133" t="s">
        <v>99</v>
      </c>
      <c r="Q60" s="133" t="s">
        <v>99</v>
      </c>
      <c r="R60" s="133" t="s">
        <v>99</v>
      </c>
      <c r="S60" s="133" t="s">
        <v>99</v>
      </c>
      <c r="T60" s="133" t="s">
        <v>99</v>
      </c>
    </row>
    <row r="61" spans="1:20" s="10" customFormat="1" ht="31.5" x14ac:dyDescent="0.25">
      <c r="A61" s="132">
        <v>2</v>
      </c>
      <c r="B61" s="12" t="s">
        <v>185</v>
      </c>
      <c r="C61" s="133">
        <v>0.4</v>
      </c>
      <c r="D61" s="131" t="s">
        <v>188</v>
      </c>
      <c r="E61" s="133" t="s">
        <v>22</v>
      </c>
      <c r="F61" s="133">
        <v>1.32</v>
      </c>
      <c r="G61" s="11" t="s">
        <v>189</v>
      </c>
      <c r="H61" s="120">
        <v>547.16</v>
      </c>
      <c r="I61" s="120" t="s">
        <v>124</v>
      </c>
      <c r="J61" s="120">
        <v>1.04</v>
      </c>
      <c r="K61" s="120">
        <f t="shared" ref="K61:K62" si="4">F61*H61*J61</f>
        <v>751.14124800000002</v>
      </c>
      <c r="L61" s="170"/>
      <c r="M61" s="120"/>
      <c r="N61" s="135" t="s">
        <v>99</v>
      </c>
      <c r="O61" s="36" t="s">
        <v>99</v>
      </c>
      <c r="P61" s="133" t="s">
        <v>99</v>
      </c>
      <c r="Q61" s="83" t="s">
        <v>99</v>
      </c>
      <c r="R61" s="14" t="s">
        <v>99</v>
      </c>
      <c r="S61" s="133" t="s">
        <v>99</v>
      </c>
      <c r="T61" s="11" t="s">
        <v>99</v>
      </c>
    </row>
    <row r="62" spans="1:20" s="10" customFormat="1" ht="31.5" x14ac:dyDescent="0.25">
      <c r="A62" s="136">
        <v>3</v>
      </c>
      <c r="B62" s="12" t="s">
        <v>185</v>
      </c>
      <c r="C62" s="133">
        <v>0.4</v>
      </c>
      <c r="D62" s="134" t="s">
        <v>186</v>
      </c>
      <c r="E62" s="133" t="s">
        <v>22</v>
      </c>
      <c r="F62" s="133">
        <v>0.36499999999999999</v>
      </c>
      <c r="G62" s="11" t="s">
        <v>187</v>
      </c>
      <c r="H62" s="120">
        <v>405.81</v>
      </c>
      <c r="I62" s="120" t="s">
        <v>124</v>
      </c>
      <c r="J62" s="120">
        <v>1.04</v>
      </c>
      <c r="K62" s="120">
        <f t="shared" si="4"/>
        <v>154.04547599999998</v>
      </c>
      <c r="L62" s="170"/>
      <c r="M62" s="120"/>
      <c r="N62" s="135"/>
      <c r="O62" s="36"/>
      <c r="P62" s="133"/>
      <c r="Q62" s="83"/>
      <c r="R62" s="14"/>
      <c r="S62" s="133"/>
      <c r="T62" s="11"/>
    </row>
    <row r="63" spans="1:20" ht="51" customHeight="1" x14ac:dyDescent="0.25">
      <c r="A63" s="132">
        <v>4</v>
      </c>
      <c r="B63" s="52" t="s">
        <v>103</v>
      </c>
      <c r="C63" s="134"/>
      <c r="D63" s="134"/>
      <c r="E63" s="133"/>
      <c r="F63" s="133"/>
      <c r="G63" s="13"/>
      <c r="H63" s="121"/>
      <c r="I63" s="121"/>
      <c r="J63" s="121"/>
      <c r="K63" s="120">
        <f>SUM(K60:K62)</f>
        <v>2552.2583849999996</v>
      </c>
      <c r="L63" s="170"/>
      <c r="M63" s="120"/>
      <c r="N63" s="125" t="s">
        <v>99</v>
      </c>
      <c r="O63" s="134" t="s">
        <v>99</v>
      </c>
      <c r="P63" s="134" t="s">
        <v>99</v>
      </c>
      <c r="Q63" s="134" t="s">
        <v>99</v>
      </c>
      <c r="R63" s="134" t="s">
        <v>99</v>
      </c>
      <c r="S63" s="134" t="s">
        <v>99</v>
      </c>
      <c r="T63" s="133" t="s">
        <v>99</v>
      </c>
    </row>
    <row r="64" spans="1:20" ht="65.25" customHeight="1" x14ac:dyDescent="0.25">
      <c r="A64" s="136">
        <v>5</v>
      </c>
      <c r="B64" s="12" t="s">
        <v>180</v>
      </c>
      <c r="C64" s="8"/>
      <c r="D64" s="133"/>
      <c r="E64" s="133"/>
      <c r="F64" s="133"/>
      <c r="G64" s="13"/>
      <c r="H64" s="120"/>
      <c r="I64" s="120"/>
      <c r="J64" s="120"/>
      <c r="K64" s="120">
        <f>K63*1.053</f>
        <v>2687.5280794049995</v>
      </c>
      <c r="L64" s="170"/>
      <c r="M64" s="120">
        <f>K64-L60</f>
        <v>618.32507940499954</v>
      </c>
      <c r="N64" s="32"/>
      <c r="O64" s="32"/>
    </row>
    <row r="65" spans="1:20" s="10" customFormat="1" ht="21" customHeight="1" x14ac:dyDescent="0.25">
      <c r="A65" s="171" t="s">
        <v>216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35"/>
      <c r="O65" s="11"/>
      <c r="P65" s="133"/>
      <c r="Q65" s="11"/>
      <c r="R65" s="133"/>
      <c r="S65" s="11"/>
      <c r="T65" s="133"/>
    </row>
    <row r="66" spans="1:20" s="10" customFormat="1" ht="31.5" x14ac:dyDescent="0.25">
      <c r="A66" s="136">
        <v>1</v>
      </c>
      <c r="B66" s="12" t="s">
        <v>178</v>
      </c>
      <c r="C66" s="133">
        <v>0.4</v>
      </c>
      <c r="D66" s="133" t="s">
        <v>179</v>
      </c>
      <c r="E66" s="133" t="s">
        <v>22</v>
      </c>
      <c r="F66" s="133">
        <v>3.19</v>
      </c>
      <c r="G66" s="133" t="s">
        <v>184</v>
      </c>
      <c r="H66" s="120">
        <v>949.02</v>
      </c>
      <c r="I66" s="120" t="s">
        <v>124</v>
      </c>
      <c r="J66" s="120">
        <v>1.03</v>
      </c>
      <c r="K66" s="120">
        <f>F66*H66*J66</f>
        <v>3118.1950139999999</v>
      </c>
      <c r="L66" s="170">
        <v>4408.1369999999997</v>
      </c>
      <c r="M66" s="120"/>
      <c r="N66" s="135" t="s">
        <v>99</v>
      </c>
      <c r="O66" s="133" t="s">
        <v>99</v>
      </c>
      <c r="P66" s="133" t="s">
        <v>99</v>
      </c>
      <c r="Q66" s="133" t="s">
        <v>99</v>
      </c>
      <c r="R66" s="133" t="s">
        <v>99</v>
      </c>
      <c r="S66" s="133" t="s">
        <v>99</v>
      </c>
      <c r="T66" s="133" t="s">
        <v>99</v>
      </c>
    </row>
    <row r="67" spans="1:20" s="10" customFormat="1" ht="31.5" x14ac:dyDescent="0.25">
      <c r="A67" s="132">
        <v>2</v>
      </c>
      <c r="B67" s="12" t="s">
        <v>185</v>
      </c>
      <c r="C67" s="133">
        <v>0.4</v>
      </c>
      <c r="D67" s="131" t="s">
        <v>188</v>
      </c>
      <c r="E67" s="133" t="s">
        <v>22</v>
      </c>
      <c r="F67" s="133">
        <v>2.2250000000000001</v>
      </c>
      <c r="G67" s="11" t="s">
        <v>189</v>
      </c>
      <c r="H67" s="120">
        <v>547.16</v>
      </c>
      <c r="I67" s="120" t="s">
        <v>124</v>
      </c>
      <c r="J67" s="120">
        <v>1.04</v>
      </c>
      <c r="K67" s="120">
        <f t="shared" ref="K67:K68" si="5">F67*H67*J67</f>
        <v>1266.12824</v>
      </c>
      <c r="L67" s="170"/>
      <c r="M67" s="120"/>
      <c r="N67" s="135" t="s">
        <v>99</v>
      </c>
      <c r="O67" s="36" t="s">
        <v>99</v>
      </c>
      <c r="P67" s="133" t="s">
        <v>99</v>
      </c>
      <c r="Q67" s="83" t="s">
        <v>99</v>
      </c>
      <c r="R67" s="14" t="s">
        <v>99</v>
      </c>
      <c r="S67" s="133" t="s">
        <v>99</v>
      </c>
      <c r="T67" s="11" t="s">
        <v>99</v>
      </c>
    </row>
    <row r="68" spans="1:20" s="10" customFormat="1" ht="31.5" x14ac:dyDescent="0.25">
      <c r="A68" s="136">
        <v>3</v>
      </c>
      <c r="B68" s="12" t="s">
        <v>185</v>
      </c>
      <c r="C68" s="133">
        <v>0.4</v>
      </c>
      <c r="D68" s="134" t="s">
        <v>186</v>
      </c>
      <c r="E68" s="133" t="s">
        <v>22</v>
      </c>
      <c r="F68" s="133">
        <v>0.96499999999999997</v>
      </c>
      <c r="G68" s="11" t="s">
        <v>187</v>
      </c>
      <c r="H68" s="120">
        <v>405.81</v>
      </c>
      <c r="I68" s="120" t="s">
        <v>124</v>
      </c>
      <c r="J68" s="120">
        <v>1.04</v>
      </c>
      <c r="K68" s="120">
        <f t="shared" si="5"/>
        <v>407.270916</v>
      </c>
      <c r="L68" s="170"/>
      <c r="M68" s="120"/>
      <c r="N68" s="135"/>
      <c r="O68" s="36"/>
      <c r="P68" s="133"/>
      <c r="Q68" s="83"/>
      <c r="R68" s="14"/>
      <c r="S68" s="133"/>
      <c r="T68" s="11"/>
    </row>
    <row r="69" spans="1:20" ht="51" customHeight="1" x14ac:dyDescent="0.25">
      <c r="A69" s="132">
        <v>4</v>
      </c>
      <c r="B69" s="52" t="s">
        <v>103</v>
      </c>
      <c r="C69" s="134"/>
      <c r="D69" s="134"/>
      <c r="E69" s="133"/>
      <c r="F69" s="133"/>
      <c r="G69" s="13"/>
      <c r="H69" s="121"/>
      <c r="I69" s="121"/>
      <c r="J69" s="121"/>
      <c r="K69" s="120">
        <f>SUM(K66:K68)</f>
        <v>4791.5941700000003</v>
      </c>
      <c r="L69" s="170"/>
      <c r="M69" s="120"/>
      <c r="N69" s="125" t="s">
        <v>99</v>
      </c>
      <c r="O69" s="134" t="s">
        <v>99</v>
      </c>
      <c r="P69" s="134" t="s">
        <v>99</v>
      </c>
      <c r="Q69" s="134" t="s">
        <v>99</v>
      </c>
      <c r="R69" s="134" t="s">
        <v>99</v>
      </c>
      <c r="S69" s="134" t="s">
        <v>99</v>
      </c>
      <c r="T69" s="133" t="s">
        <v>99</v>
      </c>
    </row>
    <row r="70" spans="1:20" ht="65.25" customHeight="1" x14ac:dyDescent="0.25">
      <c r="A70" s="136">
        <v>5</v>
      </c>
      <c r="B70" s="12" t="s">
        <v>180</v>
      </c>
      <c r="C70" s="8"/>
      <c r="D70" s="133"/>
      <c r="E70" s="133"/>
      <c r="F70" s="133"/>
      <c r="G70" s="13"/>
      <c r="H70" s="120"/>
      <c r="I70" s="120"/>
      <c r="J70" s="120"/>
      <c r="K70" s="120">
        <f>K69*1.053</f>
        <v>5045.5486610099997</v>
      </c>
      <c r="L70" s="170"/>
      <c r="M70" s="120">
        <f>K70-L66</f>
        <v>637.41166100999999</v>
      </c>
      <c r="N70" s="32"/>
      <c r="O70" s="32"/>
    </row>
    <row r="71" spans="1:20" s="10" customFormat="1" ht="21" customHeight="1" x14ac:dyDescent="0.25">
      <c r="A71" s="171" t="s">
        <v>217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35"/>
      <c r="O71" s="11"/>
      <c r="P71" s="133"/>
      <c r="Q71" s="11"/>
      <c r="R71" s="133"/>
      <c r="S71" s="11"/>
      <c r="T71" s="133"/>
    </row>
    <row r="72" spans="1:20" s="10" customFormat="1" ht="31.5" x14ac:dyDescent="0.25">
      <c r="A72" s="136">
        <v>1</v>
      </c>
      <c r="B72" s="12" t="s">
        <v>178</v>
      </c>
      <c r="C72" s="133">
        <v>0.4</v>
      </c>
      <c r="D72" s="133" t="s">
        <v>179</v>
      </c>
      <c r="E72" s="133" t="s">
        <v>22</v>
      </c>
      <c r="F72" s="133">
        <v>0.71</v>
      </c>
      <c r="G72" s="133" t="s">
        <v>184</v>
      </c>
      <c r="H72" s="120">
        <v>949.02</v>
      </c>
      <c r="I72" s="120" t="s">
        <v>124</v>
      </c>
      <c r="J72" s="120">
        <v>1.03</v>
      </c>
      <c r="K72" s="120">
        <f>F72*H72*J72</f>
        <v>694.01832599999989</v>
      </c>
      <c r="L72" s="170">
        <v>1283.2670000000001</v>
      </c>
      <c r="M72" s="120"/>
      <c r="N72" s="135" t="s">
        <v>99</v>
      </c>
      <c r="O72" s="133" t="s">
        <v>99</v>
      </c>
      <c r="P72" s="133" t="s">
        <v>99</v>
      </c>
      <c r="Q72" s="133" t="s">
        <v>99</v>
      </c>
      <c r="R72" s="133" t="s">
        <v>99</v>
      </c>
      <c r="S72" s="133" t="s">
        <v>99</v>
      </c>
      <c r="T72" s="133" t="s">
        <v>99</v>
      </c>
    </row>
    <row r="73" spans="1:20" s="10" customFormat="1" ht="31.5" x14ac:dyDescent="0.25">
      <c r="A73" s="132">
        <v>2</v>
      </c>
      <c r="B73" s="12" t="s">
        <v>185</v>
      </c>
      <c r="C73" s="133">
        <v>0.4</v>
      </c>
      <c r="D73" s="131" t="s">
        <v>188</v>
      </c>
      <c r="E73" s="133" t="s">
        <v>22</v>
      </c>
      <c r="F73" s="133">
        <v>0.55000000000000004</v>
      </c>
      <c r="G73" s="11" t="s">
        <v>189</v>
      </c>
      <c r="H73" s="120">
        <v>547.16</v>
      </c>
      <c r="I73" s="120" t="s">
        <v>124</v>
      </c>
      <c r="J73" s="120">
        <v>1.04</v>
      </c>
      <c r="K73" s="120">
        <f>F73*H73*J73</f>
        <v>312.97552000000002</v>
      </c>
      <c r="L73" s="170"/>
      <c r="M73" s="120"/>
      <c r="N73" s="135" t="s">
        <v>99</v>
      </c>
      <c r="O73" s="36" t="s">
        <v>99</v>
      </c>
      <c r="P73" s="133" t="s">
        <v>99</v>
      </c>
      <c r="Q73" s="83" t="s">
        <v>99</v>
      </c>
      <c r="R73" s="14" t="s">
        <v>99</v>
      </c>
      <c r="S73" s="133" t="s">
        <v>99</v>
      </c>
      <c r="T73" s="11" t="s">
        <v>99</v>
      </c>
    </row>
    <row r="74" spans="1:20" s="10" customFormat="1" ht="31.5" x14ac:dyDescent="0.25">
      <c r="A74" s="136">
        <v>3</v>
      </c>
      <c r="B74" s="12" t="s">
        <v>185</v>
      </c>
      <c r="C74" s="133">
        <v>0.4</v>
      </c>
      <c r="D74" s="134" t="s">
        <v>186</v>
      </c>
      <c r="E74" s="133" t="s">
        <v>22</v>
      </c>
      <c r="F74" s="133">
        <v>0.16</v>
      </c>
      <c r="G74" s="11" t="s">
        <v>187</v>
      </c>
      <c r="H74" s="120">
        <v>405.81</v>
      </c>
      <c r="I74" s="120" t="s">
        <v>124</v>
      </c>
      <c r="J74" s="120">
        <v>1.04</v>
      </c>
      <c r="K74" s="120">
        <f>F74*H74*J74</f>
        <v>67.526784000000006</v>
      </c>
      <c r="L74" s="170"/>
      <c r="M74" s="120"/>
      <c r="N74" s="135"/>
      <c r="O74" s="36"/>
      <c r="P74" s="133"/>
      <c r="Q74" s="83"/>
      <c r="R74" s="14"/>
      <c r="S74" s="133"/>
      <c r="T74" s="11"/>
    </row>
    <row r="75" spans="1:20" s="10" customFormat="1" ht="31.5" x14ac:dyDescent="0.25">
      <c r="A75" s="141">
        <v>4</v>
      </c>
      <c r="B75" s="12" t="s">
        <v>218</v>
      </c>
      <c r="C75" s="133">
        <v>0.4</v>
      </c>
      <c r="D75" s="134" t="s">
        <v>219</v>
      </c>
      <c r="E75" s="133" t="s">
        <v>22</v>
      </c>
      <c r="F75" s="133">
        <v>0.71</v>
      </c>
      <c r="G75" s="11" t="s">
        <v>220</v>
      </c>
      <c r="H75" s="120">
        <v>300.27</v>
      </c>
      <c r="I75" s="120" t="s">
        <v>124</v>
      </c>
      <c r="J75" s="120">
        <v>1.48</v>
      </c>
      <c r="K75" s="120">
        <f>F75*H75*J75</f>
        <v>315.52371599999992</v>
      </c>
      <c r="L75" s="170"/>
      <c r="M75" s="120"/>
      <c r="N75" s="135"/>
      <c r="O75" s="36"/>
      <c r="P75" s="133"/>
      <c r="Q75" s="83"/>
      <c r="R75" s="14"/>
      <c r="S75" s="133"/>
      <c r="T75" s="11"/>
    </row>
    <row r="76" spans="1:20" ht="51" customHeight="1" x14ac:dyDescent="0.25">
      <c r="A76" s="132">
        <v>5</v>
      </c>
      <c r="B76" s="52" t="s">
        <v>103</v>
      </c>
      <c r="C76" s="134"/>
      <c r="D76" s="134"/>
      <c r="E76" s="133"/>
      <c r="F76" s="133"/>
      <c r="G76" s="13"/>
      <c r="H76" s="121"/>
      <c r="I76" s="121"/>
      <c r="J76" s="121"/>
      <c r="K76" s="120">
        <f>SUM(K72:K75)</f>
        <v>1390.0443459999997</v>
      </c>
      <c r="L76" s="170"/>
      <c r="M76" s="120"/>
      <c r="N76" s="125" t="s">
        <v>99</v>
      </c>
      <c r="O76" s="134" t="s">
        <v>99</v>
      </c>
      <c r="P76" s="134" t="s">
        <v>99</v>
      </c>
      <c r="Q76" s="134" t="s">
        <v>99</v>
      </c>
      <c r="R76" s="134" t="s">
        <v>99</v>
      </c>
      <c r="S76" s="134" t="s">
        <v>99</v>
      </c>
      <c r="T76" s="133" t="s">
        <v>99</v>
      </c>
    </row>
    <row r="77" spans="1:20" ht="65.25" customHeight="1" x14ac:dyDescent="0.25">
      <c r="A77" s="141">
        <v>6</v>
      </c>
      <c r="B77" s="12" t="s">
        <v>180</v>
      </c>
      <c r="C77" s="8"/>
      <c r="D77" s="133"/>
      <c r="E77" s="133"/>
      <c r="F77" s="133"/>
      <c r="G77" s="13"/>
      <c r="H77" s="120"/>
      <c r="I77" s="120"/>
      <c r="J77" s="120"/>
      <c r="K77" s="120">
        <f>K76*1.053</f>
        <v>1463.7166963379996</v>
      </c>
      <c r="L77" s="170"/>
      <c r="M77" s="120">
        <f>K77-L72</f>
        <v>180.44969633799951</v>
      </c>
      <c r="N77" s="32"/>
      <c r="O77" s="32"/>
    </row>
    <row r="78" spans="1:20" s="10" customFormat="1" ht="21" customHeight="1" x14ac:dyDescent="0.25">
      <c r="A78" s="171" t="s">
        <v>221</v>
      </c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35"/>
      <c r="O78" s="11"/>
      <c r="P78" s="133"/>
      <c r="Q78" s="11"/>
      <c r="R78" s="133"/>
      <c r="S78" s="11"/>
      <c r="T78" s="133"/>
    </row>
    <row r="79" spans="1:20" s="10" customFormat="1" ht="31.5" x14ac:dyDescent="0.25">
      <c r="A79" s="136">
        <v>1</v>
      </c>
      <c r="B79" s="12" t="s">
        <v>178</v>
      </c>
      <c r="C79" s="133">
        <v>0.4</v>
      </c>
      <c r="D79" s="133" t="s">
        <v>179</v>
      </c>
      <c r="E79" s="133" t="s">
        <v>22</v>
      </c>
      <c r="F79" s="133">
        <v>1.1240000000000001</v>
      </c>
      <c r="G79" s="133" t="s">
        <v>184</v>
      </c>
      <c r="H79" s="120">
        <v>949.02</v>
      </c>
      <c r="I79" s="120" t="s">
        <v>124</v>
      </c>
      <c r="J79" s="120">
        <v>1.03</v>
      </c>
      <c r="K79" s="120">
        <f>F79*H79*J79</f>
        <v>1098.6994344</v>
      </c>
      <c r="L79" s="170">
        <v>1770.7360000000001</v>
      </c>
      <c r="M79" s="120"/>
      <c r="N79" s="135" t="s">
        <v>99</v>
      </c>
      <c r="O79" s="133" t="s">
        <v>99</v>
      </c>
      <c r="P79" s="133" t="s">
        <v>99</v>
      </c>
      <c r="Q79" s="133" t="s">
        <v>99</v>
      </c>
      <c r="R79" s="133" t="s">
        <v>99</v>
      </c>
      <c r="S79" s="133" t="s">
        <v>99</v>
      </c>
      <c r="T79" s="133" t="s">
        <v>99</v>
      </c>
    </row>
    <row r="80" spans="1:20" s="10" customFormat="1" ht="31.5" x14ac:dyDescent="0.25">
      <c r="A80" s="132">
        <v>2</v>
      </c>
      <c r="B80" s="12" t="s">
        <v>185</v>
      </c>
      <c r="C80" s="133">
        <v>0.4</v>
      </c>
      <c r="D80" s="131" t="s">
        <v>188</v>
      </c>
      <c r="E80" s="133" t="s">
        <v>22</v>
      </c>
      <c r="F80" s="133">
        <v>0.86399999999999999</v>
      </c>
      <c r="G80" s="11" t="s">
        <v>189</v>
      </c>
      <c r="H80" s="120">
        <v>547.16</v>
      </c>
      <c r="I80" s="120" t="s">
        <v>124</v>
      </c>
      <c r="J80" s="120">
        <v>1.04</v>
      </c>
      <c r="K80" s="120">
        <f>F80*H80*J80</f>
        <v>491.65608959999997</v>
      </c>
      <c r="L80" s="170"/>
      <c r="M80" s="120"/>
      <c r="N80" s="135" t="s">
        <v>99</v>
      </c>
      <c r="O80" s="36" t="s">
        <v>99</v>
      </c>
      <c r="P80" s="133" t="s">
        <v>99</v>
      </c>
      <c r="Q80" s="83" t="s">
        <v>99</v>
      </c>
      <c r="R80" s="14" t="s">
        <v>99</v>
      </c>
      <c r="S80" s="133" t="s">
        <v>99</v>
      </c>
      <c r="T80" s="11" t="s">
        <v>99</v>
      </c>
    </row>
    <row r="81" spans="1:20" s="10" customFormat="1" ht="31.5" x14ac:dyDescent="0.25">
      <c r="A81" s="136">
        <v>3</v>
      </c>
      <c r="B81" s="12" t="s">
        <v>185</v>
      </c>
      <c r="C81" s="133">
        <v>0.4</v>
      </c>
      <c r="D81" s="134" t="s">
        <v>186</v>
      </c>
      <c r="E81" s="133" t="s">
        <v>22</v>
      </c>
      <c r="F81" s="133">
        <v>0.26</v>
      </c>
      <c r="G81" s="11" t="s">
        <v>223</v>
      </c>
      <c r="H81" s="120">
        <v>405.81</v>
      </c>
      <c r="I81" s="120" t="s">
        <v>124</v>
      </c>
      <c r="J81" s="120">
        <v>1.04</v>
      </c>
      <c r="K81" s="120">
        <f>F81*H81*J81</f>
        <v>109.73102400000002</v>
      </c>
      <c r="L81" s="170"/>
      <c r="M81" s="120"/>
      <c r="N81" s="135"/>
      <c r="O81" s="36"/>
      <c r="P81" s="133"/>
      <c r="Q81" s="83"/>
      <c r="R81" s="14"/>
      <c r="S81" s="133"/>
      <c r="T81" s="11"/>
    </row>
    <row r="82" spans="1:20" ht="51" customHeight="1" x14ac:dyDescent="0.25">
      <c r="A82" s="132">
        <v>4</v>
      </c>
      <c r="B82" s="52" t="s">
        <v>103</v>
      </c>
      <c r="C82" s="134"/>
      <c r="D82" s="134"/>
      <c r="E82" s="133"/>
      <c r="F82" s="133"/>
      <c r="G82" s="13"/>
      <c r="H82" s="121"/>
      <c r="I82" s="121"/>
      <c r="J82" s="121"/>
      <c r="K82" s="120">
        <f>SUM(K79:K81)</f>
        <v>1700.086548</v>
      </c>
      <c r="L82" s="170"/>
      <c r="M82" s="120"/>
      <c r="N82" s="125" t="s">
        <v>99</v>
      </c>
      <c r="O82" s="134" t="s">
        <v>99</v>
      </c>
      <c r="P82" s="134" t="s">
        <v>99</v>
      </c>
      <c r="Q82" s="134" t="s">
        <v>99</v>
      </c>
      <c r="R82" s="134" t="s">
        <v>99</v>
      </c>
      <c r="S82" s="134" t="s">
        <v>99</v>
      </c>
      <c r="T82" s="133" t="s">
        <v>99</v>
      </c>
    </row>
    <row r="83" spans="1:20" ht="65.25" customHeight="1" x14ac:dyDescent="0.25">
      <c r="A83" s="136">
        <v>5</v>
      </c>
      <c r="B83" s="12" t="s">
        <v>180</v>
      </c>
      <c r="C83" s="8"/>
      <c r="D83" s="133"/>
      <c r="E83" s="133"/>
      <c r="F83" s="133"/>
      <c r="G83" s="13"/>
      <c r="H83" s="120"/>
      <c r="I83" s="120"/>
      <c r="J83" s="120"/>
      <c r="K83" s="120">
        <f>K82*1.053</f>
        <v>1790.1911350439998</v>
      </c>
      <c r="L83" s="170"/>
      <c r="M83" s="120">
        <f>K83-L79</f>
        <v>19.45513504399969</v>
      </c>
      <c r="N83" s="32"/>
      <c r="O83" s="32"/>
    </row>
    <row r="84" spans="1:20" x14ac:dyDescent="0.25">
      <c r="A84" s="171" t="s">
        <v>222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</row>
    <row r="85" spans="1:20" ht="31.5" x14ac:dyDescent="0.25">
      <c r="A85" s="136">
        <v>1</v>
      </c>
      <c r="B85" s="12" t="s">
        <v>178</v>
      </c>
      <c r="C85" s="133">
        <v>0.4</v>
      </c>
      <c r="D85" s="133" t="s">
        <v>179</v>
      </c>
      <c r="E85" s="133" t="s">
        <v>22</v>
      </c>
      <c r="F85" s="133">
        <v>0.91500000000000004</v>
      </c>
      <c r="G85" s="133" t="s">
        <v>184</v>
      </c>
      <c r="H85" s="120">
        <v>949.02</v>
      </c>
      <c r="I85" s="120" t="s">
        <v>124</v>
      </c>
      <c r="J85" s="120">
        <v>1.03</v>
      </c>
      <c r="K85" s="120">
        <f>F85*H85*J85</f>
        <v>894.40389900000002</v>
      </c>
      <c r="L85" s="170">
        <v>1291.67</v>
      </c>
      <c r="M85" s="120"/>
    </row>
    <row r="86" spans="1:20" ht="31.5" x14ac:dyDescent="0.25">
      <c r="A86" s="132">
        <v>2</v>
      </c>
      <c r="B86" s="12" t="s">
        <v>185</v>
      </c>
      <c r="C86" s="133">
        <v>0.4</v>
      </c>
      <c r="D86" s="131" t="s">
        <v>188</v>
      </c>
      <c r="E86" s="133" t="s">
        <v>22</v>
      </c>
      <c r="F86" s="133">
        <v>0.67500000000000004</v>
      </c>
      <c r="G86" s="11" t="s">
        <v>189</v>
      </c>
      <c r="H86" s="120">
        <v>547.16</v>
      </c>
      <c r="I86" s="120" t="s">
        <v>124</v>
      </c>
      <c r="J86" s="120">
        <v>1.04</v>
      </c>
      <c r="K86" s="120">
        <f>F86*H86*J86</f>
        <v>384.10632000000004</v>
      </c>
      <c r="L86" s="170"/>
      <c r="M86" s="120"/>
    </row>
    <row r="87" spans="1:20" ht="31.5" x14ac:dyDescent="0.25">
      <c r="A87" s="136">
        <v>3</v>
      </c>
      <c r="B87" s="12" t="s">
        <v>185</v>
      </c>
      <c r="C87" s="133">
        <v>0.4</v>
      </c>
      <c r="D87" s="134" t="s">
        <v>186</v>
      </c>
      <c r="E87" s="133" t="s">
        <v>22</v>
      </c>
      <c r="F87" s="133">
        <v>0.24</v>
      </c>
      <c r="G87" s="11" t="s">
        <v>187</v>
      </c>
      <c r="H87" s="120">
        <v>405.81</v>
      </c>
      <c r="I87" s="120" t="s">
        <v>124</v>
      </c>
      <c r="J87" s="120">
        <v>1.04</v>
      </c>
      <c r="K87" s="120">
        <f>F87*H87*J87</f>
        <v>101.29017599999999</v>
      </c>
      <c r="L87" s="170"/>
      <c r="M87" s="120"/>
    </row>
    <row r="88" spans="1:20" ht="47.25" x14ac:dyDescent="0.25">
      <c r="A88" s="132">
        <v>4</v>
      </c>
      <c r="B88" s="52" t="s">
        <v>103</v>
      </c>
      <c r="C88" s="134"/>
      <c r="D88" s="134"/>
      <c r="E88" s="133"/>
      <c r="F88" s="133"/>
      <c r="G88" s="13"/>
      <c r="H88" s="121"/>
      <c r="I88" s="121"/>
      <c r="J88" s="121"/>
      <c r="K88" s="120">
        <f>SUM(K85:K87)</f>
        <v>1379.800395</v>
      </c>
      <c r="L88" s="170"/>
      <c r="M88" s="120"/>
    </row>
    <row r="89" spans="1:20" ht="63" x14ac:dyDescent="0.25">
      <c r="A89" s="136">
        <v>5</v>
      </c>
      <c r="B89" s="12" t="s">
        <v>180</v>
      </c>
      <c r="C89" s="8"/>
      <c r="D89" s="133"/>
      <c r="E89" s="133"/>
      <c r="F89" s="133"/>
      <c r="G89" s="13"/>
      <c r="H89" s="120"/>
      <c r="I89" s="120"/>
      <c r="J89" s="120"/>
      <c r="K89" s="120">
        <f>K88*1.053</f>
        <v>1452.9298159349999</v>
      </c>
      <c r="L89" s="170"/>
      <c r="M89" s="120">
        <f>K89-L85</f>
        <v>161.25981593499978</v>
      </c>
    </row>
    <row r="90" spans="1:20" x14ac:dyDescent="0.25">
      <c r="A90" s="171" t="s">
        <v>224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</row>
    <row r="91" spans="1:20" ht="31.5" x14ac:dyDescent="0.25">
      <c r="A91" s="137">
        <v>1</v>
      </c>
      <c r="B91" s="12" t="s">
        <v>178</v>
      </c>
      <c r="C91" s="138">
        <v>0.4</v>
      </c>
      <c r="D91" s="138" t="s">
        <v>179</v>
      </c>
      <c r="E91" s="138" t="s">
        <v>22</v>
      </c>
      <c r="F91" s="138">
        <v>2.0099999999999998</v>
      </c>
      <c r="G91" s="138" t="s">
        <v>184</v>
      </c>
      <c r="H91" s="120">
        <v>949.02</v>
      </c>
      <c r="I91" s="120" t="s">
        <v>124</v>
      </c>
      <c r="J91" s="120">
        <v>1.03</v>
      </c>
      <c r="K91" s="120">
        <f>F91*H91*J91</f>
        <v>1964.7561059999998</v>
      </c>
      <c r="L91" s="170">
        <v>2090.5830000000001</v>
      </c>
      <c r="M91" s="120"/>
    </row>
    <row r="92" spans="1:20" ht="31.5" x14ac:dyDescent="0.25">
      <c r="A92" s="132">
        <v>2</v>
      </c>
      <c r="B92" s="12" t="s">
        <v>185</v>
      </c>
      <c r="C92" s="138">
        <v>0.4</v>
      </c>
      <c r="D92" s="131" t="s">
        <v>188</v>
      </c>
      <c r="E92" s="138" t="s">
        <v>22</v>
      </c>
      <c r="F92" s="138">
        <v>1.575</v>
      </c>
      <c r="G92" s="11" t="s">
        <v>189</v>
      </c>
      <c r="H92" s="120">
        <v>547.16</v>
      </c>
      <c r="I92" s="120" t="s">
        <v>124</v>
      </c>
      <c r="J92" s="120">
        <v>1.04</v>
      </c>
      <c r="K92" s="120">
        <f>F92*H92*J92</f>
        <v>896.24807999999996</v>
      </c>
      <c r="L92" s="170"/>
      <c r="M92" s="120"/>
    </row>
    <row r="93" spans="1:20" ht="31.5" x14ac:dyDescent="0.25">
      <c r="A93" s="137">
        <v>3</v>
      </c>
      <c r="B93" s="12" t="s">
        <v>185</v>
      </c>
      <c r="C93" s="138">
        <v>0.4</v>
      </c>
      <c r="D93" s="139" t="s">
        <v>186</v>
      </c>
      <c r="E93" s="138" t="s">
        <v>22</v>
      </c>
      <c r="F93" s="138">
        <v>0.435</v>
      </c>
      <c r="G93" s="11" t="s">
        <v>187</v>
      </c>
      <c r="H93" s="120">
        <v>405.81</v>
      </c>
      <c r="I93" s="120" t="s">
        <v>124</v>
      </c>
      <c r="J93" s="120">
        <v>1.04</v>
      </c>
      <c r="K93" s="120">
        <f>F93*H93*J93</f>
        <v>183.58844400000001</v>
      </c>
      <c r="L93" s="170"/>
      <c r="M93" s="120"/>
    </row>
    <row r="94" spans="1:20" ht="47.25" x14ac:dyDescent="0.25">
      <c r="A94" s="132">
        <v>4</v>
      </c>
      <c r="B94" s="52" t="s">
        <v>103</v>
      </c>
      <c r="C94" s="139"/>
      <c r="D94" s="139"/>
      <c r="E94" s="138"/>
      <c r="F94" s="138"/>
      <c r="G94" s="13"/>
      <c r="H94" s="121"/>
      <c r="I94" s="121"/>
      <c r="J94" s="121"/>
      <c r="K94" s="120">
        <f>SUM(K91:K93)</f>
        <v>3044.5926299999996</v>
      </c>
      <c r="L94" s="170"/>
      <c r="M94" s="120"/>
    </row>
    <row r="95" spans="1:20" ht="63" x14ac:dyDescent="0.25">
      <c r="A95" s="137">
        <v>5</v>
      </c>
      <c r="B95" s="12" t="s">
        <v>180</v>
      </c>
      <c r="C95" s="8"/>
      <c r="D95" s="138"/>
      <c r="E95" s="138"/>
      <c r="F95" s="138"/>
      <c r="G95" s="13"/>
      <c r="H95" s="120"/>
      <c r="I95" s="120"/>
      <c r="J95" s="120"/>
      <c r="K95" s="120">
        <f>K94*1.053</f>
        <v>3205.9560393899992</v>
      </c>
      <c r="L95" s="170"/>
      <c r="M95" s="120">
        <f>K95-L91</f>
        <v>1115.3730393899991</v>
      </c>
    </row>
    <row r="96" spans="1:20" x14ac:dyDescent="0.25">
      <c r="A96" s="171" t="s">
        <v>225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</row>
    <row r="97" spans="1:13" ht="31.5" x14ac:dyDescent="0.25">
      <c r="A97" s="137">
        <v>1</v>
      </c>
      <c r="B97" s="12" t="s">
        <v>178</v>
      </c>
      <c r="C97" s="138">
        <v>0.4</v>
      </c>
      <c r="D97" s="138" t="s">
        <v>179</v>
      </c>
      <c r="E97" s="138" t="s">
        <v>22</v>
      </c>
      <c r="F97" s="138">
        <v>1.44</v>
      </c>
      <c r="G97" s="138" t="s">
        <v>184</v>
      </c>
      <c r="H97" s="120">
        <v>949.02</v>
      </c>
      <c r="I97" s="120" t="s">
        <v>124</v>
      </c>
      <c r="J97" s="120">
        <v>1.03</v>
      </c>
      <c r="K97" s="120">
        <f>F97*H97*J97</f>
        <v>1407.586464</v>
      </c>
      <c r="L97" s="170">
        <v>2090.5830000000001</v>
      </c>
      <c r="M97" s="120"/>
    </row>
    <row r="98" spans="1:13" ht="31.5" x14ac:dyDescent="0.25">
      <c r="A98" s="132">
        <v>2</v>
      </c>
      <c r="B98" s="12" t="s">
        <v>185</v>
      </c>
      <c r="C98" s="138">
        <v>0.4</v>
      </c>
      <c r="D98" s="131" t="s">
        <v>188</v>
      </c>
      <c r="E98" s="138" t="s">
        <v>22</v>
      </c>
      <c r="F98" s="138">
        <v>1</v>
      </c>
      <c r="G98" s="11" t="s">
        <v>189</v>
      </c>
      <c r="H98" s="120">
        <v>547.16</v>
      </c>
      <c r="I98" s="120" t="s">
        <v>124</v>
      </c>
      <c r="J98" s="120">
        <v>1.04</v>
      </c>
      <c r="K98" s="120">
        <f>F98*H98*J98</f>
        <v>569.04639999999995</v>
      </c>
      <c r="L98" s="170"/>
      <c r="M98" s="120"/>
    </row>
    <row r="99" spans="1:13" ht="31.5" x14ac:dyDescent="0.25">
      <c r="A99" s="137">
        <v>3</v>
      </c>
      <c r="B99" s="12" t="s">
        <v>185</v>
      </c>
      <c r="C99" s="138">
        <v>0.4</v>
      </c>
      <c r="D99" s="139" t="s">
        <v>186</v>
      </c>
      <c r="E99" s="138" t="s">
        <v>22</v>
      </c>
      <c r="F99" s="138">
        <v>0.44</v>
      </c>
      <c r="G99" s="11" t="s">
        <v>187</v>
      </c>
      <c r="H99" s="120">
        <v>405.81</v>
      </c>
      <c r="I99" s="120" t="s">
        <v>124</v>
      </c>
      <c r="J99" s="120">
        <v>1.04</v>
      </c>
      <c r="K99" s="120">
        <f>F99*H99*J99</f>
        <v>185.698656</v>
      </c>
      <c r="L99" s="170"/>
      <c r="M99" s="120"/>
    </row>
    <row r="100" spans="1:13" ht="47.25" x14ac:dyDescent="0.25">
      <c r="A100" s="132">
        <v>4</v>
      </c>
      <c r="B100" s="52" t="s">
        <v>103</v>
      </c>
      <c r="C100" s="139"/>
      <c r="D100" s="139"/>
      <c r="E100" s="138"/>
      <c r="F100" s="138"/>
      <c r="G100" s="13"/>
      <c r="H100" s="121"/>
      <c r="I100" s="121"/>
      <c r="J100" s="121"/>
      <c r="K100" s="120">
        <f>SUM(K97:K99)</f>
        <v>2162.3315199999997</v>
      </c>
      <c r="L100" s="170"/>
      <c r="M100" s="120"/>
    </row>
    <row r="101" spans="1:13" ht="63" x14ac:dyDescent="0.25">
      <c r="A101" s="137">
        <v>5</v>
      </c>
      <c r="B101" s="12" t="s">
        <v>180</v>
      </c>
      <c r="C101" s="8"/>
      <c r="D101" s="138"/>
      <c r="E101" s="138"/>
      <c r="F101" s="138"/>
      <c r="G101" s="13"/>
      <c r="H101" s="120"/>
      <c r="I101" s="120"/>
      <c r="J101" s="120"/>
      <c r="K101" s="120">
        <f>K100*1.053</f>
        <v>2276.9350905599995</v>
      </c>
      <c r="L101" s="170"/>
      <c r="M101" s="120">
        <f>K101-L97</f>
        <v>186.3520905599994</v>
      </c>
    </row>
    <row r="102" spans="1:13" x14ac:dyDescent="0.25">
      <c r="A102" s="171" t="s">
        <v>226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</row>
    <row r="103" spans="1:13" ht="31.5" x14ac:dyDescent="0.25">
      <c r="A103" s="137">
        <v>1</v>
      </c>
      <c r="B103" s="12" t="s">
        <v>178</v>
      </c>
      <c r="C103" s="138">
        <v>0.4</v>
      </c>
      <c r="D103" s="138" t="s">
        <v>179</v>
      </c>
      <c r="E103" s="138" t="s">
        <v>22</v>
      </c>
      <c r="F103" s="138">
        <v>0.77500000000000002</v>
      </c>
      <c r="G103" s="138" t="s">
        <v>184</v>
      </c>
      <c r="H103" s="120">
        <v>949.02</v>
      </c>
      <c r="I103" s="120" t="s">
        <v>124</v>
      </c>
      <c r="J103" s="120">
        <v>1.03</v>
      </c>
      <c r="K103" s="120">
        <f>F103*H103*J103</f>
        <v>757.55521499999998</v>
      </c>
      <c r="L103" s="170">
        <v>966.52099999999996</v>
      </c>
      <c r="M103" s="120"/>
    </row>
    <row r="104" spans="1:13" ht="31.5" x14ac:dyDescent="0.25">
      <c r="A104" s="132">
        <v>2</v>
      </c>
      <c r="B104" s="12" t="s">
        <v>185</v>
      </c>
      <c r="C104" s="138">
        <v>0.4</v>
      </c>
      <c r="D104" s="131" t="s">
        <v>188</v>
      </c>
      <c r="E104" s="138" t="s">
        <v>22</v>
      </c>
      <c r="F104" s="138">
        <v>0.52</v>
      </c>
      <c r="G104" s="11" t="s">
        <v>189</v>
      </c>
      <c r="H104" s="120">
        <v>547.16</v>
      </c>
      <c r="I104" s="120" t="s">
        <v>124</v>
      </c>
      <c r="J104" s="120">
        <v>1.04</v>
      </c>
      <c r="K104" s="120">
        <f>F104*H104*J104</f>
        <v>295.90412799999996</v>
      </c>
      <c r="L104" s="170"/>
      <c r="M104" s="120"/>
    </row>
    <row r="105" spans="1:13" ht="31.5" x14ac:dyDescent="0.25">
      <c r="A105" s="137">
        <v>3</v>
      </c>
      <c r="B105" s="12" t="s">
        <v>185</v>
      </c>
      <c r="C105" s="138">
        <v>0.4</v>
      </c>
      <c r="D105" s="139" t="s">
        <v>186</v>
      </c>
      <c r="E105" s="138" t="s">
        <v>22</v>
      </c>
      <c r="F105" s="138">
        <v>0.255</v>
      </c>
      <c r="G105" s="11" t="s">
        <v>187</v>
      </c>
      <c r="H105" s="120">
        <v>405.81</v>
      </c>
      <c r="I105" s="120" t="s">
        <v>124</v>
      </c>
      <c r="J105" s="120">
        <v>1.04</v>
      </c>
      <c r="K105" s="120">
        <f>F105*H105*J105</f>
        <v>107.620812</v>
      </c>
      <c r="L105" s="170"/>
      <c r="M105" s="120"/>
    </row>
    <row r="106" spans="1:13" ht="47.25" x14ac:dyDescent="0.25">
      <c r="A106" s="132">
        <v>4</v>
      </c>
      <c r="B106" s="52" t="s">
        <v>103</v>
      </c>
      <c r="C106" s="139"/>
      <c r="D106" s="139"/>
      <c r="E106" s="138"/>
      <c r="F106" s="138"/>
      <c r="G106" s="13"/>
      <c r="H106" s="121"/>
      <c r="I106" s="121"/>
      <c r="J106" s="121"/>
      <c r="K106" s="120">
        <f>SUM(K103:K105)</f>
        <v>1161.0801550000001</v>
      </c>
      <c r="L106" s="170"/>
      <c r="M106" s="120"/>
    </row>
    <row r="107" spans="1:13" ht="63" x14ac:dyDescent="0.25">
      <c r="A107" s="137">
        <v>5</v>
      </c>
      <c r="B107" s="12" t="s">
        <v>180</v>
      </c>
      <c r="C107" s="8"/>
      <c r="D107" s="138"/>
      <c r="E107" s="138"/>
      <c r="F107" s="138"/>
      <c r="G107" s="13"/>
      <c r="H107" s="120"/>
      <c r="I107" s="120"/>
      <c r="J107" s="120"/>
      <c r="K107" s="120">
        <f>K106*1.053</f>
        <v>1222.617403215</v>
      </c>
      <c r="L107" s="170"/>
      <c r="M107" s="120">
        <f>K107-L103</f>
        <v>256.09640321500001</v>
      </c>
    </row>
    <row r="108" spans="1:13" x14ac:dyDescent="0.25">
      <c r="A108" s="171" t="s">
        <v>227</v>
      </c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</row>
    <row r="109" spans="1:13" ht="31.5" x14ac:dyDescent="0.25">
      <c r="A109" s="137">
        <v>1</v>
      </c>
      <c r="B109" s="12" t="s">
        <v>178</v>
      </c>
      <c r="C109" s="138">
        <v>0.4</v>
      </c>
      <c r="D109" s="138" t="s">
        <v>179</v>
      </c>
      <c r="E109" s="138" t="s">
        <v>22</v>
      </c>
      <c r="F109" s="138">
        <v>0.72</v>
      </c>
      <c r="G109" s="138" t="s">
        <v>184</v>
      </c>
      <c r="H109" s="120">
        <v>949.02</v>
      </c>
      <c r="I109" s="120" t="s">
        <v>124</v>
      </c>
      <c r="J109" s="120">
        <v>1.03</v>
      </c>
      <c r="K109" s="120">
        <f>F109*H109*J109</f>
        <v>703.79323199999999</v>
      </c>
      <c r="L109" s="170">
        <v>960.78899999999999</v>
      </c>
      <c r="M109" s="120"/>
    </row>
    <row r="110" spans="1:13" ht="31.5" x14ac:dyDescent="0.25">
      <c r="A110" s="132">
        <v>2</v>
      </c>
      <c r="B110" s="12" t="s">
        <v>185</v>
      </c>
      <c r="C110" s="138">
        <v>0.4</v>
      </c>
      <c r="D110" s="131" t="s">
        <v>188</v>
      </c>
      <c r="E110" s="138" t="s">
        <v>22</v>
      </c>
      <c r="F110" s="138">
        <v>0.54</v>
      </c>
      <c r="G110" s="11" t="s">
        <v>189</v>
      </c>
      <c r="H110" s="120">
        <v>547.16</v>
      </c>
      <c r="I110" s="120" t="s">
        <v>124</v>
      </c>
      <c r="J110" s="120">
        <v>1.04</v>
      </c>
      <c r="K110" s="120">
        <f>F110*H110*J110</f>
        <v>307.28505600000005</v>
      </c>
      <c r="L110" s="170"/>
      <c r="M110" s="120"/>
    </row>
    <row r="111" spans="1:13" ht="31.5" x14ac:dyDescent="0.25">
      <c r="A111" s="137">
        <v>3</v>
      </c>
      <c r="B111" s="12" t="s">
        <v>185</v>
      </c>
      <c r="C111" s="138">
        <v>0.4</v>
      </c>
      <c r="D111" s="139" t="s">
        <v>186</v>
      </c>
      <c r="E111" s="138" t="s">
        <v>22</v>
      </c>
      <c r="F111" s="138">
        <v>0.18</v>
      </c>
      <c r="G111" s="11" t="s">
        <v>187</v>
      </c>
      <c r="H111" s="120">
        <v>405.81</v>
      </c>
      <c r="I111" s="120" t="s">
        <v>124</v>
      </c>
      <c r="J111" s="120">
        <v>1.04</v>
      </c>
      <c r="K111" s="120">
        <f>F111*H111*J111</f>
        <v>75.967632000000009</v>
      </c>
      <c r="L111" s="170"/>
      <c r="M111" s="120"/>
    </row>
    <row r="112" spans="1:13" ht="47.25" x14ac:dyDescent="0.25">
      <c r="A112" s="132">
        <v>4</v>
      </c>
      <c r="B112" s="52" t="s">
        <v>103</v>
      </c>
      <c r="C112" s="139"/>
      <c r="D112" s="139"/>
      <c r="E112" s="138"/>
      <c r="F112" s="138"/>
      <c r="G112" s="13"/>
      <c r="H112" s="121"/>
      <c r="I112" s="121"/>
      <c r="J112" s="121"/>
      <c r="K112" s="120">
        <f>SUM(K109:K111)</f>
        <v>1087.04592</v>
      </c>
      <c r="L112" s="170"/>
      <c r="M112" s="120"/>
    </row>
    <row r="113" spans="1:13" ht="63" x14ac:dyDescent="0.25">
      <c r="A113" s="137">
        <v>5</v>
      </c>
      <c r="B113" s="12" t="s">
        <v>180</v>
      </c>
      <c r="C113" s="8"/>
      <c r="D113" s="138"/>
      <c r="E113" s="138"/>
      <c r="F113" s="138"/>
      <c r="G113" s="13"/>
      <c r="H113" s="120"/>
      <c r="I113" s="120"/>
      <c r="J113" s="120"/>
      <c r="K113" s="120">
        <f>K112*1.053</f>
        <v>1144.6593537599999</v>
      </c>
      <c r="L113" s="170"/>
      <c r="M113" s="120">
        <f>K113-L109</f>
        <v>183.87035375999994</v>
      </c>
    </row>
    <row r="114" spans="1:13" x14ac:dyDescent="0.25">
      <c r="A114" s="171" t="s">
        <v>228</v>
      </c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</row>
    <row r="115" spans="1:13" ht="31.5" x14ac:dyDescent="0.25">
      <c r="A115" s="137">
        <v>1</v>
      </c>
      <c r="B115" s="12" t="s">
        <v>178</v>
      </c>
      <c r="C115" s="138">
        <v>0.4</v>
      </c>
      <c r="D115" s="138" t="s">
        <v>179</v>
      </c>
      <c r="E115" s="138" t="s">
        <v>22</v>
      </c>
      <c r="F115" s="138">
        <v>0.31</v>
      </c>
      <c r="G115" s="138" t="s">
        <v>184</v>
      </c>
      <c r="H115" s="120">
        <v>949.02</v>
      </c>
      <c r="I115" s="120" t="s">
        <v>124</v>
      </c>
      <c r="J115" s="120">
        <v>1.03</v>
      </c>
      <c r="K115" s="120">
        <f>F115*H115*J115</f>
        <v>303.022086</v>
      </c>
      <c r="L115" s="170">
        <v>564.851</v>
      </c>
      <c r="M115" s="120"/>
    </row>
    <row r="116" spans="1:13" ht="31.5" x14ac:dyDescent="0.25">
      <c r="A116" s="132">
        <v>2</v>
      </c>
      <c r="B116" s="12" t="s">
        <v>185</v>
      </c>
      <c r="C116" s="138">
        <v>0.4</v>
      </c>
      <c r="D116" s="131" t="s">
        <v>188</v>
      </c>
      <c r="E116" s="138" t="s">
        <v>22</v>
      </c>
      <c r="F116" s="138">
        <v>0.28000000000000003</v>
      </c>
      <c r="G116" s="11" t="s">
        <v>189</v>
      </c>
      <c r="H116" s="120">
        <v>547.16</v>
      </c>
      <c r="I116" s="120" t="s">
        <v>124</v>
      </c>
      <c r="J116" s="120">
        <v>1.04</v>
      </c>
      <c r="K116" s="120">
        <f>F116*H116*J116</f>
        <v>159.33299200000002</v>
      </c>
      <c r="L116" s="170"/>
      <c r="M116" s="120"/>
    </row>
    <row r="117" spans="1:13" ht="31.5" x14ac:dyDescent="0.25">
      <c r="A117" s="137">
        <v>3</v>
      </c>
      <c r="B117" s="12" t="s">
        <v>185</v>
      </c>
      <c r="C117" s="138">
        <v>0.4</v>
      </c>
      <c r="D117" s="139" t="s">
        <v>186</v>
      </c>
      <c r="E117" s="138" t="s">
        <v>22</v>
      </c>
      <c r="F117" s="138">
        <v>0.03</v>
      </c>
      <c r="G117" s="11" t="s">
        <v>187</v>
      </c>
      <c r="H117" s="120">
        <v>405.81</v>
      </c>
      <c r="I117" s="120" t="s">
        <v>124</v>
      </c>
      <c r="J117" s="120">
        <v>1.04</v>
      </c>
      <c r="K117" s="120">
        <f>F117*H117*J117</f>
        <v>12.661271999999999</v>
      </c>
      <c r="L117" s="170"/>
      <c r="M117" s="120"/>
    </row>
    <row r="118" spans="1:13" ht="31.5" x14ac:dyDescent="0.25">
      <c r="A118" s="132">
        <v>4</v>
      </c>
      <c r="B118" s="12" t="s">
        <v>218</v>
      </c>
      <c r="C118" s="138">
        <v>0.4</v>
      </c>
      <c r="D118" s="139" t="s">
        <v>219</v>
      </c>
      <c r="E118" s="138" t="s">
        <v>22</v>
      </c>
      <c r="F118" s="138">
        <v>0.31</v>
      </c>
      <c r="G118" s="11" t="s">
        <v>220</v>
      </c>
      <c r="H118" s="120">
        <v>300.27</v>
      </c>
      <c r="I118" s="120" t="s">
        <v>124</v>
      </c>
      <c r="J118" s="120">
        <v>1.48</v>
      </c>
      <c r="K118" s="120">
        <f>F118*H118*J118</f>
        <v>137.76387599999998</v>
      </c>
      <c r="L118" s="170"/>
      <c r="M118" s="120"/>
    </row>
    <row r="119" spans="1:13" ht="47.25" x14ac:dyDescent="0.25">
      <c r="A119" s="137">
        <v>5</v>
      </c>
      <c r="B119" s="52" t="s">
        <v>103</v>
      </c>
      <c r="C119" s="139"/>
      <c r="D119" s="139"/>
      <c r="E119" s="138"/>
      <c r="F119" s="138"/>
      <c r="G119" s="13"/>
      <c r="H119" s="121"/>
      <c r="I119" s="121"/>
      <c r="J119" s="121"/>
      <c r="K119" s="120">
        <f>SUM(K115:K118)</f>
        <v>612.78022600000008</v>
      </c>
      <c r="L119" s="170"/>
      <c r="M119" s="120"/>
    </row>
    <row r="120" spans="1:13" ht="63" x14ac:dyDescent="0.25">
      <c r="A120" s="132">
        <v>6</v>
      </c>
      <c r="B120" s="12" t="s">
        <v>180</v>
      </c>
      <c r="C120" s="8"/>
      <c r="D120" s="138"/>
      <c r="E120" s="138"/>
      <c r="F120" s="138"/>
      <c r="G120" s="13"/>
      <c r="H120" s="120"/>
      <c r="I120" s="120"/>
      <c r="J120" s="120"/>
      <c r="K120" s="120">
        <f>K119*1.053</f>
        <v>645.25757797800009</v>
      </c>
      <c r="L120" s="170"/>
      <c r="M120" s="120">
        <f>K120-L115</f>
        <v>80.406577978000087</v>
      </c>
    </row>
    <row r="121" spans="1:13" x14ac:dyDescent="0.25">
      <c r="A121" s="171" t="s">
        <v>229</v>
      </c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</row>
    <row r="122" spans="1:13" ht="31.5" x14ac:dyDescent="0.25">
      <c r="A122" s="137">
        <v>1</v>
      </c>
      <c r="B122" s="12" t="s">
        <v>178</v>
      </c>
      <c r="C122" s="138">
        <v>0.4</v>
      </c>
      <c r="D122" s="138" t="s">
        <v>179</v>
      </c>
      <c r="E122" s="138" t="s">
        <v>22</v>
      </c>
      <c r="F122" s="138">
        <v>1.5349999999999999</v>
      </c>
      <c r="G122" s="138" t="s">
        <v>184</v>
      </c>
      <c r="H122" s="120">
        <v>949.02</v>
      </c>
      <c r="I122" s="120" t="s">
        <v>124</v>
      </c>
      <c r="J122" s="120">
        <v>1.03</v>
      </c>
      <c r="K122" s="120">
        <f>F122*H122*J122</f>
        <v>1500.448071</v>
      </c>
      <c r="L122" s="170">
        <v>2311.3850000000002</v>
      </c>
      <c r="M122" s="120"/>
    </row>
    <row r="123" spans="1:13" ht="31.5" x14ac:dyDescent="0.25">
      <c r="A123" s="132">
        <v>2</v>
      </c>
      <c r="B123" s="12" t="s">
        <v>185</v>
      </c>
      <c r="C123" s="138">
        <v>0.4</v>
      </c>
      <c r="D123" s="131" t="s">
        <v>188</v>
      </c>
      <c r="E123" s="138" t="s">
        <v>22</v>
      </c>
      <c r="F123" s="138">
        <v>1.05</v>
      </c>
      <c r="G123" s="11" t="s">
        <v>189</v>
      </c>
      <c r="H123" s="120">
        <v>547.16</v>
      </c>
      <c r="I123" s="120" t="s">
        <v>124</v>
      </c>
      <c r="J123" s="120">
        <v>1.04</v>
      </c>
      <c r="K123" s="120">
        <f>F123*H123*J123</f>
        <v>597.49872000000005</v>
      </c>
      <c r="L123" s="170"/>
      <c r="M123" s="120"/>
    </row>
    <row r="124" spans="1:13" ht="31.5" x14ac:dyDescent="0.25">
      <c r="A124" s="137">
        <v>3</v>
      </c>
      <c r="B124" s="12" t="s">
        <v>185</v>
      </c>
      <c r="C124" s="138">
        <v>0.4</v>
      </c>
      <c r="D124" s="139" t="s">
        <v>186</v>
      </c>
      <c r="E124" s="138" t="s">
        <v>22</v>
      </c>
      <c r="F124" s="138">
        <v>0.48499999999999999</v>
      </c>
      <c r="G124" s="11" t="s">
        <v>187</v>
      </c>
      <c r="H124" s="120">
        <v>405.81</v>
      </c>
      <c r="I124" s="120" t="s">
        <v>124</v>
      </c>
      <c r="J124" s="120">
        <v>1.04</v>
      </c>
      <c r="K124" s="120">
        <f>F124*H124*J124</f>
        <v>204.69056399999999</v>
      </c>
      <c r="L124" s="170"/>
      <c r="M124" s="120"/>
    </row>
    <row r="125" spans="1:13" ht="47.25" x14ac:dyDescent="0.25">
      <c r="A125" s="132">
        <v>4</v>
      </c>
      <c r="B125" s="52" t="s">
        <v>103</v>
      </c>
      <c r="C125" s="139"/>
      <c r="D125" s="139"/>
      <c r="E125" s="138"/>
      <c r="F125" s="138"/>
      <c r="G125" s="13"/>
      <c r="H125" s="121"/>
      <c r="I125" s="121"/>
      <c r="J125" s="121"/>
      <c r="K125" s="120">
        <f>SUM(K122:K124)</f>
        <v>2302.6373550000003</v>
      </c>
      <c r="L125" s="170"/>
      <c r="M125" s="120"/>
    </row>
    <row r="126" spans="1:13" ht="63" x14ac:dyDescent="0.25">
      <c r="A126" s="137">
        <v>5</v>
      </c>
      <c r="B126" s="12" t="s">
        <v>180</v>
      </c>
      <c r="C126" s="8"/>
      <c r="D126" s="138"/>
      <c r="E126" s="138"/>
      <c r="F126" s="138"/>
      <c r="G126" s="13"/>
      <c r="H126" s="120"/>
      <c r="I126" s="120"/>
      <c r="J126" s="120"/>
      <c r="K126" s="120">
        <f>K125*1.053</f>
        <v>2424.677134815</v>
      </c>
      <c r="L126" s="170"/>
      <c r="M126" s="120">
        <f>K126-L122</f>
        <v>113.29213481499983</v>
      </c>
    </row>
    <row r="127" spans="1:13" x14ac:dyDescent="0.25">
      <c r="A127" s="171" t="s">
        <v>230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</row>
    <row r="128" spans="1:13" ht="31.5" x14ac:dyDescent="0.25">
      <c r="A128" s="137">
        <v>1</v>
      </c>
      <c r="B128" s="12" t="s">
        <v>178</v>
      </c>
      <c r="C128" s="138">
        <v>6</v>
      </c>
      <c r="D128" s="138" t="s">
        <v>179</v>
      </c>
      <c r="E128" s="138" t="s">
        <v>22</v>
      </c>
      <c r="F128" s="138">
        <v>4.43</v>
      </c>
      <c r="G128" s="138" t="s">
        <v>231</v>
      </c>
      <c r="H128" s="120">
        <v>1262.83</v>
      </c>
      <c r="I128" s="120" t="s">
        <v>124</v>
      </c>
      <c r="J128" s="120">
        <v>1.03</v>
      </c>
      <c r="K128" s="120">
        <f>F128*H128*J128</f>
        <v>5762.1670069999991</v>
      </c>
      <c r="L128" s="176">
        <v>8029.8670000000002</v>
      </c>
      <c r="M128" s="140"/>
    </row>
    <row r="129" spans="1:20" ht="31.5" x14ac:dyDescent="0.25">
      <c r="A129" s="132">
        <v>2</v>
      </c>
      <c r="B129" s="12" t="s">
        <v>232</v>
      </c>
      <c r="C129" s="138">
        <v>6</v>
      </c>
      <c r="D129" s="139" t="s">
        <v>233</v>
      </c>
      <c r="E129" s="138" t="s">
        <v>22</v>
      </c>
      <c r="F129" s="138">
        <v>13.29</v>
      </c>
      <c r="G129" s="11" t="s">
        <v>234</v>
      </c>
      <c r="H129" s="120">
        <v>1529.52</v>
      </c>
      <c r="I129" s="120" t="s">
        <v>124</v>
      </c>
      <c r="J129" s="120">
        <v>1.04</v>
      </c>
      <c r="K129" s="120">
        <f t="shared" ref="K129" si="6">F129*H129*J129</f>
        <v>21140.413632</v>
      </c>
      <c r="L129" s="174"/>
      <c r="M129" s="140"/>
    </row>
    <row r="130" spans="1:20" ht="47.25" x14ac:dyDescent="0.25">
      <c r="A130" s="132">
        <v>6</v>
      </c>
      <c r="B130" s="52" t="s">
        <v>103</v>
      </c>
      <c r="C130" s="139"/>
      <c r="D130" s="139"/>
      <c r="E130" s="138"/>
      <c r="F130" s="138"/>
      <c r="G130" s="13"/>
      <c r="H130" s="121"/>
      <c r="I130" s="121"/>
      <c r="J130" s="121"/>
      <c r="K130" s="120">
        <f>SUM(K128:K129)</f>
        <v>26902.580639</v>
      </c>
      <c r="L130" s="174"/>
      <c r="M130" s="120"/>
    </row>
    <row r="131" spans="1:20" ht="63" x14ac:dyDescent="0.25">
      <c r="A131" s="137">
        <v>7</v>
      </c>
      <c r="B131" s="12" t="s">
        <v>180</v>
      </c>
      <c r="C131" s="8"/>
      <c r="D131" s="138"/>
      <c r="E131" s="138"/>
      <c r="F131" s="138"/>
      <c r="G131" s="13"/>
      <c r="H131" s="120"/>
      <c r="I131" s="120"/>
      <c r="J131" s="120"/>
      <c r="K131" s="120">
        <f>K130*1.053</f>
        <v>28328.417412866998</v>
      </c>
      <c r="L131" s="175"/>
      <c r="M131" s="120">
        <f>K131-L128</f>
        <v>20298.550412867</v>
      </c>
    </row>
    <row r="132" spans="1:20" s="10" customFormat="1" ht="21" customHeight="1" x14ac:dyDescent="0.25">
      <c r="A132" s="171" t="s">
        <v>235</v>
      </c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44"/>
      <c r="O132" s="11"/>
      <c r="P132" s="142"/>
      <c r="Q132" s="11"/>
      <c r="R132" s="142"/>
      <c r="S132" s="11"/>
      <c r="T132" s="142"/>
    </row>
    <row r="133" spans="1:20" s="10" customFormat="1" ht="31.5" x14ac:dyDescent="0.25">
      <c r="A133" s="145">
        <v>1</v>
      </c>
      <c r="B133" s="12" t="s">
        <v>178</v>
      </c>
      <c r="C133" s="142">
        <v>0.4</v>
      </c>
      <c r="D133" s="142" t="s">
        <v>179</v>
      </c>
      <c r="E133" s="142" t="s">
        <v>22</v>
      </c>
      <c r="F133" s="142">
        <v>4.0679999999999996</v>
      </c>
      <c r="G133" s="142" t="s">
        <v>184</v>
      </c>
      <c r="H133" s="120">
        <v>949.02</v>
      </c>
      <c r="I133" s="120" t="s">
        <v>124</v>
      </c>
      <c r="J133" s="120">
        <v>1.03</v>
      </c>
      <c r="K133" s="120">
        <f>F133*H133*J133</f>
        <v>3976.4317607999997</v>
      </c>
      <c r="L133" s="170">
        <v>5106.3630000000003</v>
      </c>
      <c r="M133" s="120"/>
      <c r="N133" s="144" t="s">
        <v>99</v>
      </c>
      <c r="O133" s="142" t="s">
        <v>99</v>
      </c>
      <c r="P133" s="142" t="s">
        <v>99</v>
      </c>
      <c r="Q133" s="142" t="s">
        <v>99</v>
      </c>
      <c r="R133" s="142" t="s">
        <v>99</v>
      </c>
      <c r="S133" s="142" t="s">
        <v>99</v>
      </c>
      <c r="T133" s="142" t="s">
        <v>99</v>
      </c>
    </row>
    <row r="134" spans="1:20" s="10" customFormat="1" ht="31.5" x14ac:dyDescent="0.25">
      <c r="A134" s="132">
        <v>2</v>
      </c>
      <c r="B134" s="12" t="s">
        <v>185</v>
      </c>
      <c r="C134" s="142">
        <v>0.4</v>
      </c>
      <c r="D134" s="131" t="s">
        <v>188</v>
      </c>
      <c r="E134" s="142" t="s">
        <v>22</v>
      </c>
      <c r="F134" s="142">
        <v>3.1480000000000001</v>
      </c>
      <c r="G134" s="11" t="s">
        <v>189</v>
      </c>
      <c r="H134" s="120">
        <v>547.16</v>
      </c>
      <c r="I134" s="120" t="s">
        <v>124</v>
      </c>
      <c r="J134" s="120">
        <v>1.04</v>
      </c>
      <c r="K134" s="120">
        <f t="shared" ref="K134:K135" si="7">F134*H134*J134</f>
        <v>1791.3580672000001</v>
      </c>
      <c r="L134" s="170"/>
      <c r="M134" s="120"/>
      <c r="N134" s="144" t="s">
        <v>99</v>
      </c>
      <c r="O134" s="36" t="s">
        <v>99</v>
      </c>
      <c r="P134" s="142" t="s">
        <v>99</v>
      </c>
      <c r="Q134" s="83" t="s">
        <v>99</v>
      </c>
      <c r="R134" s="14" t="s">
        <v>99</v>
      </c>
      <c r="S134" s="142" t="s">
        <v>99</v>
      </c>
      <c r="T134" s="11" t="s">
        <v>99</v>
      </c>
    </row>
    <row r="135" spans="1:20" s="10" customFormat="1" ht="31.5" x14ac:dyDescent="0.25">
      <c r="A135" s="145">
        <v>3</v>
      </c>
      <c r="B135" s="12" t="s">
        <v>185</v>
      </c>
      <c r="C135" s="142">
        <v>0.4</v>
      </c>
      <c r="D135" s="143" t="s">
        <v>186</v>
      </c>
      <c r="E135" s="142" t="s">
        <v>22</v>
      </c>
      <c r="F135" s="142">
        <v>0.92</v>
      </c>
      <c r="G135" s="11" t="s">
        <v>187</v>
      </c>
      <c r="H135" s="120">
        <v>405.81</v>
      </c>
      <c r="I135" s="120" t="s">
        <v>124</v>
      </c>
      <c r="J135" s="120">
        <v>1.04</v>
      </c>
      <c r="K135" s="120">
        <f t="shared" si="7"/>
        <v>388.27900800000003</v>
      </c>
      <c r="L135" s="170"/>
      <c r="M135" s="120"/>
      <c r="N135" s="144"/>
      <c r="O135" s="36"/>
      <c r="P135" s="142"/>
      <c r="Q135" s="83"/>
      <c r="R135" s="14"/>
      <c r="S135" s="142"/>
      <c r="T135" s="11"/>
    </row>
    <row r="136" spans="1:20" ht="51" customHeight="1" x14ac:dyDescent="0.25">
      <c r="A136" s="132">
        <v>4</v>
      </c>
      <c r="B136" s="52" t="s">
        <v>103</v>
      </c>
      <c r="C136" s="143"/>
      <c r="D136" s="143"/>
      <c r="E136" s="142"/>
      <c r="F136" s="142"/>
      <c r="G136" s="13"/>
      <c r="H136" s="121"/>
      <c r="I136" s="121"/>
      <c r="J136" s="121"/>
      <c r="K136" s="120">
        <f>SUM(K133:K135)</f>
        <v>6156.0688360000004</v>
      </c>
      <c r="L136" s="170"/>
      <c r="M136" s="120"/>
      <c r="N136" s="125" t="s">
        <v>99</v>
      </c>
      <c r="O136" s="143" t="s">
        <v>99</v>
      </c>
      <c r="P136" s="143" t="s">
        <v>99</v>
      </c>
      <c r="Q136" s="143" t="s">
        <v>99</v>
      </c>
      <c r="R136" s="143" t="s">
        <v>99</v>
      </c>
      <c r="S136" s="143" t="s">
        <v>99</v>
      </c>
      <c r="T136" s="142" t="s">
        <v>99</v>
      </c>
    </row>
    <row r="137" spans="1:20" ht="65.25" customHeight="1" x14ac:dyDescent="0.25">
      <c r="A137" s="145">
        <v>5</v>
      </c>
      <c r="B137" s="12" t="s">
        <v>180</v>
      </c>
      <c r="C137" s="8"/>
      <c r="D137" s="142"/>
      <c r="E137" s="142"/>
      <c r="F137" s="142"/>
      <c r="G137" s="13"/>
      <c r="H137" s="120"/>
      <c r="I137" s="120"/>
      <c r="J137" s="120"/>
      <c r="K137" s="120">
        <f>K136*1.053</f>
        <v>6482.3404843079998</v>
      </c>
      <c r="L137" s="170"/>
      <c r="M137" s="120">
        <f>K137-L133</f>
        <v>1375.9774843079995</v>
      </c>
      <c r="N137" s="32"/>
      <c r="O137" s="32"/>
    </row>
    <row r="138" spans="1:20" s="10" customFormat="1" ht="21" customHeight="1" x14ac:dyDescent="0.25">
      <c r="A138" s="171" t="s">
        <v>236</v>
      </c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44"/>
      <c r="O138" s="11"/>
      <c r="P138" s="142"/>
      <c r="Q138" s="11"/>
      <c r="R138" s="142"/>
      <c r="S138" s="11"/>
      <c r="T138" s="142"/>
    </row>
    <row r="139" spans="1:20" s="10" customFormat="1" ht="31.5" x14ac:dyDescent="0.25">
      <c r="A139" s="145">
        <v>1</v>
      </c>
      <c r="B139" s="12" t="s">
        <v>178</v>
      </c>
      <c r="C139" s="142">
        <v>0.4</v>
      </c>
      <c r="D139" s="142" t="s">
        <v>179</v>
      </c>
      <c r="E139" s="142" t="s">
        <v>22</v>
      </c>
      <c r="F139" s="142">
        <v>0.73499999999999999</v>
      </c>
      <c r="G139" s="142" t="s">
        <v>184</v>
      </c>
      <c r="H139" s="120">
        <v>949.02</v>
      </c>
      <c r="I139" s="120" t="s">
        <v>124</v>
      </c>
      <c r="J139" s="120">
        <v>1.03</v>
      </c>
      <c r="K139" s="120">
        <f>F139*H139*J139</f>
        <v>718.45559099999991</v>
      </c>
      <c r="L139" s="170">
        <v>1028.277</v>
      </c>
      <c r="M139" s="120"/>
      <c r="N139" s="144" t="s">
        <v>99</v>
      </c>
      <c r="O139" s="142" t="s">
        <v>99</v>
      </c>
      <c r="P139" s="142" t="s">
        <v>99</v>
      </c>
      <c r="Q139" s="142" t="s">
        <v>99</v>
      </c>
      <c r="R139" s="142" t="s">
        <v>99</v>
      </c>
      <c r="S139" s="142" t="s">
        <v>99</v>
      </c>
      <c r="T139" s="142" t="s">
        <v>99</v>
      </c>
    </row>
    <row r="140" spans="1:20" s="10" customFormat="1" ht="31.5" x14ac:dyDescent="0.25">
      <c r="A140" s="132">
        <v>2</v>
      </c>
      <c r="B140" s="12" t="s">
        <v>185</v>
      </c>
      <c r="C140" s="142">
        <v>0.4</v>
      </c>
      <c r="D140" s="131" t="s">
        <v>188</v>
      </c>
      <c r="E140" s="142" t="s">
        <v>22</v>
      </c>
      <c r="F140" s="142">
        <v>0.51</v>
      </c>
      <c r="G140" s="11" t="s">
        <v>189</v>
      </c>
      <c r="H140" s="120">
        <v>547.16</v>
      </c>
      <c r="I140" s="120" t="s">
        <v>124</v>
      </c>
      <c r="J140" s="120">
        <v>1.04</v>
      </c>
      <c r="K140" s="120">
        <f t="shared" ref="K140:K141" si="8">F140*H140*J140</f>
        <v>290.21366399999999</v>
      </c>
      <c r="L140" s="170"/>
      <c r="M140" s="120"/>
      <c r="N140" s="144" t="s">
        <v>99</v>
      </c>
      <c r="O140" s="36" t="s">
        <v>99</v>
      </c>
      <c r="P140" s="142" t="s">
        <v>99</v>
      </c>
      <c r="Q140" s="83" t="s">
        <v>99</v>
      </c>
      <c r="R140" s="14" t="s">
        <v>99</v>
      </c>
      <c r="S140" s="142" t="s">
        <v>99</v>
      </c>
      <c r="T140" s="11" t="s">
        <v>99</v>
      </c>
    </row>
    <row r="141" spans="1:20" s="10" customFormat="1" ht="31.5" x14ac:dyDescent="0.25">
      <c r="A141" s="145">
        <v>3</v>
      </c>
      <c r="B141" s="12" t="s">
        <v>185</v>
      </c>
      <c r="C141" s="142">
        <v>0.4</v>
      </c>
      <c r="D141" s="143" t="s">
        <v>186</v>
      </c>
      <c r="E141" s="142" t="s">
        <v>22</v>
      </c>
      <c r="F141" s="142">
        <v>0.22500000000000001</v>
      </c>
      <c r="G141" s="11" t="s">
        <v>187</v>
      </c>
      <c r="H141" s="120">
        <v>405.81</v>
      </c>
      <c r="I141" s="120" t="s">
        <v>124</v>
      </c>
      <c r="J141" s="120">
        <v>1.04</v>
      </c>
      <c r="K141" s="120">
        <f t="shared" si="8"/>
        <v>94.959540000000004</v>
      </c>
      <c r="L141" s="170"/>
      <c r="M141" s="120"/>
      <c r="N141" s="144"/>
      <c r="O141" s="36"/>
      <c r="P141" s="142"/>
      <c r="Q141" s="83"/>
      <c r="R141" s="14"/>
      <c r="S141" s="142"/>
      <c r="T141" s="11"/>
    </row>
    <row r="142" spans="1:20" ht="51" customHeight="1" x14ac:dyDescent="0.25">
      <c r="A142" s="132">
        <v>4</v>
      </c>
      <c r="B142" s="52" t="s">
        <v>103</v>
      </c>
      <c r="C142" s="143"/>
      <c r="D142" s="143"/>
      <c r="E142" s="142"/>
      <c r="F142" s="142"/>
      <c r="G142" s="13"/>
      <c r="H142" s="121"/>
      <c r="I142" s="121"/>
      <c r="J142" s="121"/>
      <c r="K142" s="120">
        <f>SUM(K139:K141)</f>
        <v>1103.6287949999999</v>
      </c>
      <c r="L142" s="170"/>
      <c r="M142" s="120"/>
      <c r="N142" s="125" t="s">
        <v>99</v>
      </c>
      <c r="O142" s="143" t="s">
        <v>99</v>
      </c>
      <c r="P142" s="143" t="s">
        <v>99</v>
      </c>
      <c r="Q142" s="143" t="s">
        <v>99</v>
      </c>
      <c r="R142" s="143" t="s">
        <v>99</v>
      </c>
      <c r="S142" s="143" t="s">
        <v>99</v>
      </c>
      <c r="T142" s="142" t="s">
        <v>99</v>
      </c>
    </row>
    <row r="143" spans="1:20" ht="65.25" customHeight="1" x14ac:dyDescent="0.25">
      <c r="A143" s="145">
        <v>5</v>
      </c>
      <c r="B143" s="12" t="s">
        <v>180</v>
      </c>
      <c r="C143" s="8"/>
      <c r="D143" s="142"/>
      <c r="E143" s="142"/>
      <c r="F143" s="142"/>
      <c r="G143" s="13"/>
      <c r="H143" s="120"/>
      <c r="I143" s="120"/>
      <c r="J143" s="120"/>
      <c r="K143" s="120">
        <f>K142*1.053</f>
        <v>1162.1211211349998</v>
      </c>
      <c r="L143" s="170"/>
      <c r="M143" s="120">
        <f>K143-L139</f>
        <v>133.8441211349998</v>
      </c>
      <c r="N143" s="32"/>
      <c r="O143" s="32"/>
    </row>
    <row r="144" spans="1:20" s="10" customFormat="1" ht="21" customHeight="1" x14ac:dyDescent="0.25">
      <c r="A144" s="171" t="s">
        <v>237</v>
      </c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44"/>
      <c r="O144" s="11"/>
      <c r="P144" s="142"/>
      <c r="Q144" s="11"/>
      <c r="R144" s="142"/>
      <c r="S144" s="11"/>
      <c r="T144" s="142"/>
    </row>
    <row r="145" spans="1:20" s="10" customFormat="1" ht="31.5" x14ac:dyDescent="0.25">
      <c r="A145" s="145">
        <v>1</v>
      </c>
      <c r="B145" s="12" t="s">
        <v>178</v>
      </c>
      <c r="C145" s="142">
        <v>0.4</v>
      </c>
      <c r="D145" s="142" t="s">
        <v>179</v>
      </c>
      <c r="E145" s="142" t="s">
        <v>22</v>
      </c>
      <c r="F145" s="142">
        <v>2.78</v>
      </c>
      <c r="G145" s="142" t="s">
        <v>184</v>
      </c>
      <c r="H145" s="120">
        <v>949.02</v>
      </c>
      <c r="I145" s="120" t="s">
        <v>124</v>
      </c>
      <c r="J145" s="120">
        <v>1.03</v>
      </c>
      <c r="K145" s="120">
        <f>F145*H145*J145</f>
        <v>2717.4238679999999</v>
      </c>
      <c r="L145" s="170">
        <v>3197.0659999999998</v>
      </c>
      <c r="M145" s="120"/>
      <c r="N145" s="144" t="s">
        <v>99</v>
      </c>
      <c r="O145" s="142" t="s">
        <v>99</v>
      </c>
      <c r="P145" s="142" t="s">
        <v>99</v>
      </c>
      <c r="Q145" s="142" t="s">
        <v>99</v>
      </c>
      <c r="R145" s="142" t="s">
        <v>99</v>
      </c>
      <c r="S145" s="142" t="s">
        <v>99</v>
      </c>
      <c r="T145" s="142" t="s">
        <v>99</v>
      </c>
    </row>
    <row r="146" spans="1:20" s="10" customFormat="1" ht="31.5" x14ac:dyDescent="0.25">
      <c r="A146" s="132">
        <v>2</v>
      </c>
      <c r="B146" s="12" t="s">
        <v>185</v>
      </c>
      <c r="C146" s="142">
        <v>0.4</v>
      </c>
      <c r="D146" s="131" t="s">
        <v>188</v>
      </c>
      <c r="E146" s="142" t="s">
        <v>22</v>
      </c>
      <c r="F146" s="142">
        <v>1.875</v>
      </c>
      <c r="G146" s="11" t="s">
        <v>189</v>
      </c>
      <c r="H146" s="120">
        <v>547.16</v>
      </c>
      <c r="I146" s="120" t="s">
        <v>124</v>
      </c>
      <c r="J146" s="120">
        <v>1.04</v>
      </c>
      <c r="K146" s="120">
        <f t="shared" ref="K146:K147" si="9">F146*H146*J146</f>
        <v>1066.962</v>
      </c>
      <c r="L146" s="170"/>
      <c r="M146" s="120"/>
      <c r="N146" s="144" t="s">
        <v>99</v>
      </c>
      <c r="O146" s="36" t="s">
        <v>99</v>
      </c>
      <c r="P146" s="142" t="s">
        <v>99</v>
      </c>
      <c r="Q146" s="83" t="s">
        <v>99</v>
      </c>
      <c r="R146" s="14" t="s">
        <v>99</v>
      </c>
      <c r="S146" s="142" t="s">
        <v>99</v>
      </c>
      <c r="T146" s="11" t="s">
        <v>99</v>
      </c>
    </row>
    <row r="147" spans="1:20" ht="51" customHeight="1" x14ac:dyDescent="0.25">
      <c r="A147" s="145">
        <v>3</v>
      </c>
      <c r="B147" s="12" t="s">
        <v>185</v>
      </c>
      <c r="C147" s="142">
        <v>0.4</v>
      </c>
      <c r="D147" s="143" t="s">
        <v>186</v>
      </c>
      <c r="E147" s="142" t="s">
        <v>22</v>
      </c>
      <c r="F147" s="142">
        <v>0.90500000000000003</v>
      </c>
      <c r="G147" s="11" t="s">
        <v>187</v>
      </c>
      <c r="H147" s="120">
        <v>405.81</v>
      </c>
      <c r="I147" s="120" t="s">
        <v>124</v>
      </c>
      <c r="J147" s="120">
        <v>1.04</v>
      </c>
      <c r="K147" s="120">
        <f t="shared" si="9"/>
        <v>381.94837200000006</v>
      </c>
      <c r="L147" s="170"/>
      <c r="M147" s="120"/>
      <c r="N147" s="125" t="s">
        <v>99</v>
      </c>
      <c r="O147" s="143" t="s">
        <v>99</v>
      </c>
      <c r="P147" s="143" t="s">
        <v>99</v>
      </c>
      <c r="Q147" s="143" t="s">
        <v>99</v>
      </c>
      <c r="R147" s="143" t="s">
        <v>99</v>
      </c>
      <c r="S147" s="143" t="s">
        <v>99</v>
      </c>
      <c r="T147" s="142" t="s">
        <v>99</v>
      </c>
    </row>
    <row r="148" spans="1:20" ht="65.25" customHeight="1" x14ac:dyDescent="0.25">
      <c r="A148" s="132">
        <v>4</v>
      </c>
      <c r="B148" s="52" t="s">
        <v>103</v>
      </c>
      <c r="C148" s="143"/>
      <c r="D148" s="143"/>
      <c r="E148" s="142"/>
      <c r="F148" s="142"/>
      <c r="G148" s="13"/>
      <c r="H148" s="121"/>
      <c r="I148" s="121"/>
      <c r="J148" s="121"/>
      <c r="K148" s="120">
        <f>SUM(K145:K147)</f>
        <v>4166.3342400000001</v>
      </c>
      <c r="L148" s="170"/>
      <c r="M148" s="120"/>
      <c r="N148" s="32"/>
      <c r="O148" s="32"/>
    </row>
    <row r="149" spans="1:20" ht="65.25" customHeight="1" x14ac:dyDescent="0.25">
      <c r="A149" s="145">
        <v>5</v>
      </c>
      <c r="B149" s="12" t="s">
        <v>180</v>
      </c>
      <c r="C149" s="8"/>
      <c r="D149" s="142"/>
      <c r="E149" s="142"/>
      <c r="F149" s="142"/>
      <c r="G149" s="13"/>
      <c r="H149" s="120"/>
      <c r="I149" s="120"/>
      <c r="J149" s="120"/>
      <c r="K149" s="120">
        <f>K148*1.053</f>
        <v>4387.1499547200001</v>
      </c>
      <c r="L149" s="170"/>
      <c r="M149" s="120">
        <f>K149-L145</f>
        <v>1190.0839547200003</v>
      </c>
      <c r="N149" s="32"/>
      <c r="O149" s="32"/>
    </row>
    <row r="150" spans="1:20" s="10" customFormat="1" ht="21" customHeight="1" x14ac:dyDescent="0.25">
      <c r="A150" s="171" t="s">
        <v>238</v>
      </c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44"/>
      <c r="O150" s="11"/>
      <c r="P150" s="142"/>
      <c r="Q150" s="11"/>
      <c r="R150" s="142"/>
      <c r="S150" s="11"/>
      <c r="T150" s="142"/>
    </row>
    <row r="151" spans="1:20" s="10" customFormat="1" ht="31.5" x14ac:dyDescent="0.25">
      <c r="A151" s="145">
        <v>1</v>
      </c>
      <c r="B151" s="12" t="s">
        <v>178</v>
      </c>
      <c r="C151" s="142">
        <v>0.4</v>
      </c>
      <c r="D151" s="142" t="s">
        <v>179</v>
      </c>
      <c r="E151" s="142" t="s">
        <v>22</v>
      </c>
      <c r="F151" s="142">
        <v>0.97499999999999998</v>
      </c>
      <c r="G151" s="142" t="s">
        <v>184</v>
      </c>
      <c r="H151" s="120">
        <v>949.02</v>
      </c>
      <c r="I151" s="120" t="s">
        <v>124</v>
      </c>
      <c r="J151" s="120">
        <v>1.03</v>
      </c>
      <c r="K151" s="120">
        <f>F151*H151*J151</f>
        <v>953.05333499999995</v>
      </c>
      <c r="L151" s="170">
        <v>977.30100000000004</v>
      </c>
      <c r="M151" s="120"/>
      <c r="N151" s="144" t="s">
        <v>99</v>
      </c>
      <c r="O151" s="142" t="s">
        <v>99</v>
      </c>
      <c r="P151" s="142" t="s">
        <v>99</v>
      </c>
      <c r="Q151" s="142" t="s">
        <v>99</v>
      </c>
      <c r="R151" s="142" t="s">
        <v>99</v>
      </c>
      <c r="S151" s="142" t="s">
        <v>99</v>
      </c>
      <c r="T151" s="142" t="s">
        <v>99</v>
      </c>
    </row>
    <row r="152" spans="1:20" s="10" customFormat="1" ht="31.5" x14ac:dyDescent="0.25">
      <c r="A152" s="132">
        <v>2</v>
      </c>
      <c r="B152" s="12" t="s">
        <v>185</v>
      </c>
      <c r="C152" s="142">
        <v>0.4</v>
      </c>
      <c r="D152" s="131" t="s">
        <v>188</v>
      </c>
      <c r="E152" s="142" t="s">
        <v>22</v>
      </c>
      <c r="F152" s="142">
        <v>0.39500000000000002</v>
      </c>
      <c r="G152" s="11" t="s">
        <v>189</v>
      </c>
      <c r="H152" s="120">
        <v>547.16</v>
      </c>
      <c r="I152" s="120" t="s">
        <v>124</v>
      </c>
      <c r="J152" s="120">
        <v>1.04</v>
      </c>
      <c r="K152" s="120">
        <f t="shared" ref="K152:K153" si="10">F152*H152*J152</f>
        <v>224.77332799999999</v>
      </c>
      <c r="L152" s="170"/>
      <c r="M152" s="120"/>
      <c r="N152" s="144" t="s">
        <v>99</v>
      </c>
      <c r="O152" s="36" t="s">
        <v>99</v>
      </c>
      <c r="P152" s="142" t="s">
        <v>99</v>
      </c>
      <c r="Q152" s="83" t="s">
        <v>99</v>
      </c>
      <c r="R152" s="14" t="s">
        <v>99</v>
      </c>
      <c r="S152" s="142" t="s">
        <v>99</v>
      </c>
      <c r="T152" s="11" t="s">
        <v>99</v>
      </c>
    </row>
    <row r="153" spans="1:20" ht="51" customHeight="1" x14ac:dyDescent="0.25">
      <c r="A153" s="145">
        <v>3</v>
      </c>
      <c r="B153" s="12" t="s">
        <v>185</v>
      </c>
      <c r="C153" s="142">
        <v>0.4</v>
      </c>
      <c r="D153" s="143" t="s">
        <v>186</v>
      </c>
      <c r="E153" s="142" t="s">
        <v>22</v>
      </c>
      <c r="F153" s="142">
        <v>0.57999999999999996</v>
      </c>
      <c r="G153" s="11" t="s">
        <v>187</v>
      </c>
      <c r="H153" s="120">
        <v>405.81</v>
      </c>
      <c r="I153" s="120" t="s">
        <v>124</v>
      </c>
      <c r="J153" s="120">
        <v>1.04</v>
      </c>
      <c r="K153" s="120">
        <f t="shared" si="10"/>
        <v>244.784592</v>
      </c>
      <c r="L153" s="170"/>
      <c r="M153" s="120"/>
      <c r="N153" s="125" t="s">
        <v>99</v>
      </c>
      <c r="O153" s="143" t="s">
        <v>99</v>
      </c>
      <c r="P153" s="143" t="s">
        <v>99</v>
      </c>
      <c r="Q153" s="143" t="s">
        <v>99</v>
      </c>
      <c r="R153" s="143" t="s">
        <v>99</v>
      </c>
      <c r="S153" s="143" t="s">
        <v>99</v>
      </c>
      <c r="T153" s="142" t="s">
        <v>99</v>
      </c>
    </row>
    <row r="154" spans="1:20" ht="65.25" customHeight="1" x14ac:dyDescent="0.25">
      <c r="A154" s="132">
        <v>4</v>
      </c>
      <c r="B154" s="52" t="s">
        <v>103</v>
      </c>
      <c r="C154" s="143"/>
      <c r="D154" s="143"/>
      <c r="E154" s="142"/>
      <c r="F154" s="142"/>
      <c r="G154" s="13"/>
      <c r="H154" s="121"/>
      <c r="I154" s="121"/>
      <c r="J154" s="121"/>
      <c r="K154" s="120">
        <f>SUM(K151:K153)</f>
        <v>1422.6112549999998</v>
      </c>
      <c r="L154" s="170"/>
      <c r="M154" s="120"/>
      <c r="N154" s="32"/>
      <c r="O154" s="32"/>
    </row>
    <row r="155" spans="1:20" ht="65.25" customHeight="1" x14ac:dyDescent="0.25">
      <c r="A155" s="145">
        <v>5</v>
      </c>
      <c r="B155" s="12" t="s">
        <v>180</v>
      </c>
      <c r="C155" s="8"/>
      <c r="D155" s="142"/>
      <c r="E155" s="142"/>
      <c r="F155" s="142"/>
      <c r="G155" s="13"/>
      <c r="H155" s="120"/>
      <c r="I155" s="120"/>
      <c r="J155" s="120"/>
      <c r="K155" s="120">
        <f>K154*1.053</f>
        <v>1498.0096515149996</v>
      </c>
      <c r="L155" s="170"/>
      <c r="M155" s="120">
        <f>K155-L151</f>
        <v>520.70865151499959</v>
      </c>
      <c r="N155" s="32"/>
      <c r="O155" s="32"/>
    </row>
    <row r="156" spans="1:20" s="10" customFormat="1" ht="21" customHeight="1" x14ac:dyDescent="0.25">
      <c r="A156" s="171" t="s">
        <v>239</v>
      </c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44"/>
      <c r="O156" s="11"/>
      <c r="P156" s="142"/>
      <c r="Q156" s="11"/>
      <c r="R156" s="142"/>
      <c r="S156" s="11"/>
      <c r="T156" s="142"/>
    </row>
    <row r="157" spans="1:20" s="10" customFormat="1" ht="31.5" x14ac:dyDescent="0.25">
      <c r="A157" s="145">
        <v>1</v>
      </c>
      <c r="B157" s="12" t="s">
        <v>178</v>
      </c>
      <c r="C157" s="142">
        <v>0.4</v>
      </c>
      <c r="D157" s="142" t="s">
        <v>179</v>
      </c>
      <c r="E157" s="142" t="s">
        <v>22</v>
      </c>
      <c r="F157" s="142">
        <v>1.2150000000000001</v>
      </c>
      <c r="G157" s="142" t="s">
        <v>184</v>
      </c>
      <c r="H157" s="120">
        <v>949.02</v>
      </c>
      <c r="I157" s="120" t="s">
        <v>124</v>
      </c>
      <c r="J157" s="120">
        <v>1.03</v>
      </c>
      <c r="K157" s="120">
        <f>F157*H157*J157</f>
        <v>1187.6510790000002</v>
      </c>
      <c r="L157" s="170">
        <v>1065.3050000000001</v>
      </c>
      <c r="M157" s="120"/>
      <c r="N157" s="144" t="s">
        <v>99</v>
      </c>
      <c r="O157" s="142" t="s">
        <v>99</v>
      </c>
      <c r="P157" s="142" t="s">
        <v>99</v>
      </c>
      <c r="Q157" s="142" t="s">
        <v>99</v>
      </c>
      <c r="R157" s="142" t="s">
        <v>99</v>
      </c>
      <c r="S157" s="142" t="s">
        <v>99</v>
      </c>
      <c r="T157" s="142" t="s">
        <v>99</v>
      </c>
    </row>
    <row r="158" spans="1:20" s="10" customFormat="1" ht="31.5" x14ac:dyDescent="0.25">
      <c r="A158" s="132">
        <v>2</v>
      </c>
      <c r="B158" s="12" t="s">
        <v>185</v>
      </c>
      <c r="C158" s="142">
        <v>0.4</v>
      </c>
      <c r="D158" s="131" t="s">
        <v>188</v>
      </c>
      <c r="E158" s="142" t="s">
        <v>22</v>
      </c>
      <c r="F158" s="142">
        <v>0.85</v>
      </c>
      <c r="G158" s="11" t="s">
        <v>189</v>
      </c>
      <c r="H158" s="120">
        <v>547.16</v>
      </c>
      <c r="I158" s="120" t="s">
        <v>124</v>
      </c>
      <c r="J158" s="120">
        <v>1.04</v>
      </c>
      <c r="K158" s="120">
        <f t="shared" ref="K158:K159" si="11">F158*H158*J158</f>
        <v>483.68943999999999</v>
      </c>
      <c r="L158" s="170"/>
      <c r="M158" s="120"/>
      <c r="N158" s="144" t="s">
        <v>99</v>
      </c>
      <c r="O158" s="36" t="s">
        <v>99</v>
      </c>
      <c r="P158" s="142" t="s">
        <v>99</v>
      </c>
      <c r="Q158" s="83" t="s">
        <v>99</v>
      </c>
      <c r="R158" s="14" t="s">
        <v>99</v>
      </c>
      <c r="S158" s="142" t="s">
        <v>99</v>
      </c>
      <c r="T158" s="11" t="s">
        <v>99</v>
      </c>
    </row>
    <row r="159" spans="1:20" s="10" customFormat="1" ht="31.5" x14ac:dyDescent="0.25">
      <c r="A159" s="145">
        <v>3</v>
      </c>
      <c r="B159" s="12" t="s">
        <v>185</v>
      </c>
      <c r="C159" s="142">
        <v>0.4</v>
      </c>
      <c r="D159" s="143" t="s">
        <v>186</v>
      </c>
      <c r="E159" s="142" t="s">
        <v>22</v>
      </c>
      <c r="F159" s="142">
        <v>0.36499999999999999</v>
      </c>
      <c r="G159" s="11" t="s">
        <v>187</v>
      </c>
      <c r="H159" s="120">
        <v>405.81</v>
      </c>
      <c r="I159" s="120" t="s">
        <v>124</v>
      </c>
      <c r="J159" s="120">
        <v>1.04</v>
      </c>
      <c r="K159" s="120">
        <f t="shared" si="11"/>
        <v>154.04547599999998</v>
      </c>
      <c r="L159" s="170"/>
      <c r="M159" s="120"/>
      <c r="N159" s="144"/>
      <c r="O159" s="36"/>
      <c r="P159" s="142"/>
      <c r="Q159" s="83"/>
      <c r="R159" s="14"/>
      <c r="S159" s="142"/>
      <c r="T159" s="11"/>
    </row>
    <row r="160" spans="1:20" ht="51" customHeight="1" x14ac:dyDescent="0.25">
      <c r="A160" s="132">
        <v>4</v>
      </c>
      <c r="B160" s="52" t="s">
        <v>103</v>
      </c>
      <c r="C160" s="143"/>
      <c r="D160" s="143"/>
      <c r="E160" s="142"/>
      <c r="F160" s="142"/>
      <c r="G160" s="13"/>
      <c r="H160" s="121"/>
      <c r="I160" s="121"/>
      <c r="J160" s="121"/>
      <c r="K160" s="120">
        <f>SUM(K157:K159)</f>
        <v>1825.3859950000003</v>
      </c>
      <c r="L160" s="170"/>
      <c r="M160" s="120"/>
      <c r="N160" s="125" t="s">
        <v>99</v>
      </c>
      <c r="O160" s="143" t="s">
        <v>99</v>
      </c>
      <c r="P160" s="143" t="s">
        <v>99</v>
      </c>
      <c r="Q160" s="143" t="s">
        <v>99</v>
      </c>
      <c r="R160" s="143" t="s">
        <v>99</v>
      </c>
      <c r="S160" s="143" t="s">
        <v>99</v>
      </c>
      <c r="T160" s="142" t="s">
        <v>99</v>
      </c>
    </row>
    <row r="161" spans="1:15" ht="65.25" customHeight="1" x14ac:dyDescent="0.25">
      <c r="A161" s="145">
        <v>5</v>
      </c>
      <c r="B161" s="12" t="s">
        <v>180</v>
      </c>
      <c r="C161" s="8"/>
      <c r="D161" s="142"/>
      <c r="E161" s="142"/>
      <c r="F161" s="142"/>
      <c r="G161" s="13"/>
      <c r="H161" s="120"/>
      <c r="I161" s="120"/>
      <c r="J161" s="120"/>
      <c r="K161" s="120">
        <f>K160*1.053</f>
        <v>1922.1314527350003</v>
      </c>
      <c r="L161" s="170"/>
      <c r="M161" s="120">
        <f>K161-L157</f>
        <v>856.8264527350002</v>
      </c>
      <c r="N161" s="32"/>
      <c r="O161" s="32"/>
    </row>
  </sheetData>
  <mergeCells count="66">
    <mergeCell ref="L115:L120"/>
    <mergeCell ref="A121:M121"/>
    <mergeCell ref="L122:L126"/>
    <mergeCell ref="A127:M127"/>
    <mergeCell ref="L128:L131"/>
    <mergeCell ref="A102:M102"/>
    <mergeCell ref="L103:L107"/>
    <mergeCell ref="A108:M108"/>
    <mergeCell ref="L109:L113"/>
    <mergeCell ref="A114:M114"/>
    <mergeCell ref="A16:M16"/>
    <mergeCell ref="A28:M28"/>
    <mergeCell ref="L17:L19"/>
    <mergeCell ref="A20:M20"/>
    <mergeCell ref="L21:L23"/>
    <mergeCell ref="A24:M24"/>
    <mergeCell ref="L25:L27"/>
    <mergeCell ref="A90:M90"/>
    <mergeCell ref="L91:L95"/>
    <mergeCell ref="A96:M96"/>
    <mergeCell ref="L97:L101"/>
    <mergeCell ref="L29:L31"/>
    <mergeCell ref="A32:M32"/>
    <mergeCell ref="L33:L35"/>
    <mergeCell ref="A36:M36"/>
    <mergeCell ref="L37:L40"/>
    <mergeCell ref="A41:M41"/>
    <mergeCell ref="L42:L46"/>
    <mergeCell ref="A47:M47"/>
    <mergeCell ref="L48:L52"/>
    <mergeCell ref="A53:M53"/>
    <mergeCell ref="L54:L58"/>
    <mergeCell ref="A59:M59"/>
    <mergeCell ref="A5:S5"/>
    <mergeCell ref="A11:M11"/>
    <mergeCell ref="A12:M12"/>
    <mergeCell ref="L13:L15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L60:L64"/>
    <mergeCell ref="L79:L83"/>
    <mergeCell ref="A84:M84"/>
    <mergeCell ref="L85:L89"/>
    <mergeCell ref="A65:M65"/>
    <mergeCell ref="L66:L70"/>
    <mergeCell ref="A71:M71"/>
    <mergeCell ref="L72:L77"/>
    <mergeCell ref="A78:M78"/>
    <mergeCell ref="A132:M132"/>
    <mergeCell ref="L133:L137"/>
    <mergeCell ref="A138:M138"/>
    <mergeCell ref="L139:L143"/>
    <mergeCell ref="A144:M144"/>
    <mergeCell ref="L145:L149"/>
    <mergeCell ref="A150:M150"/>
    <mergeCell ref="L151:L155"/>
    <mergeCell ref="A156:M156"/>
    <mergeCell ref="L157:L161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1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53" t="s">
        <v>133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15.75" customHeight="1" x14ac:dyDescent="0.25">
      <c r="A3" s="152" t="s">
        <v>0</v>
      </c>
      <c r="B3" s="146" t="s">
        <v>2</v>
      </c>
      <c r="C3" s="148" t="s">
        <v>39</v>
      </c>
      <c r="D3" s="148"/>
      <c r="E3" s="148"/>
      <c r="F3" s="148"/>
      <c r="G3" s="148"/>
      <c r="H3" s="148"/>
      <c r="I3" s="148"/>
      <c r="J3" s="148" t="s">
        <v>40</v>
      </c>
      <c r="K3" s="148"/>
      <c r="L3" s="148"/>
      <c r="M3" s="148"/>
      <c r="N3" s="148"/>
      <c r="O3" s="148"/>
      <c r="P3" s="148"/>
    </row>
    <row r="4" spans="1:16" ht="33" customHeight="1" x14ac:dyDescent="0.25">
      <c r="A4" s="152"/>
      <c r="B4" s="146"/>
      <c r="C4" s="146" t="s">
        <v>123</v>
      </c>
      <c r="D4" s="146"/>
      <c r="E4" s="146"/>
      <c r="F4" s="146"/>
      <c r="G4" s="146"/>
      <c r="H4" s="146"/>
      <c r="I4" s="146"/>
      <c r="J4" s="149" t="s">
        <v>121</v>
      </c>
      <c r="K4" s="150"/>
      <c r="L4" s="150"/>
      <c r="M4" s="150"/>
      <c r="N4" s="150"/>
      <c r="O4" s="150"/>
      <c r="P4" s="151"/>
    </row>
    <row r="5" spans="1:16" ht="33.75" customHeight="1" x14ac:dyDescent="0.25">
      <c r="A5" s="152"/>
      <c r="B5" s="146"/>
      <c r="C5" s="146" t="s">
        <v>12</v>
      </c>
      <c r="D5" s="146"/>
      <c r="E5" s="146"/>
      <c r="F5" s="146"/>
      <c r="G5" s="146" t="s">
        <v>100</v>
      </c>
      <c r="H5" s="147"/>
      <c r="I5" s="147"/>
      <c r="J5" s="146" t="s">
        <v>12</v>
      </c>
      <c r="K5" s="146"/>
      <c r="L5" s="146"/>
      <c r="M5" s="146"/>
      <c r="N5" s="146" t="s">
        <v>100</v>
      </c>
      <c r="O5" s="147"/>
      <c r="P5" s="147"/>
    </row>
    <row r="6" spans="1:16" s="7" customFormat="1" ht="63" x14ac:dyDescent="0.25">
      <c r="A6" s="152"/>
      <c r="B6" s="146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68"/>
      <c r="B19" s="168"/>
      <c r="C19" s="168"/>
      <c r="D19" s="168"/>
      <c r="E19" s="168"/>
      <c r="F19" s="168"/>
      <c r="G19" s="168"/>
      <c r="H19" s="78"/>
      <c r="I19" s="35"/>
    </row>
    <row r="20" spans="1:16" s="53" customFormat="1" ht="41.25" customHeight="1" x14ac:dyDescent="0.25">
      <c r="A20" s="168"/>
      <c r="B20" s="168"/>
      <c r="C20" s="168"/>
      <c r="D20" s="168"/>
      <c r="E20" s="168"/>
      <c r="F20" s="168"/>
      <c r="G20" s="168"/>
      <c r="H20" s="78"/>
      <c r="I20" s="35"/>
    </row>
    <row r="21" spans="1:16" s="53" customFormat="1" ht="38.25" customHeight="1" x14ac:dyDescent="0.25">
      <c r="A21" s="168"/>
      <c r="B21" s="168"/>
      <c r="C21" s="168"/>
      <c r="D21" s="168"/>
      <c r="E21" s="168"/>
      <c r="F21" s="168"/>
      <c r="G21" s="168"/>
      <c r="H21" s="81"/>
      <c r="I21" s="35"/>
    </row>
    <row r="22" spans="1:16" s="53" customFormat="1" ht="18.75" customHeight="1" x14ac:dyDescent="0.25">
      <c r="A22" s="169"/>
      <c r="B22" s="169"/>
      <c r="C22" s="169"/>
      <c r="D22" s="169"/>
      <c r="E22" s="169"/>
      <c r="F22" s="169"/>
      <c r="G22" s="169"/>
      <c r="H22" s="78"/>
      <c r="I22" s="35"/>
    </row>
    <row r="23" spans="1:16" s="53" customFormat="1" ht="217.5" customHeight="1" x14ac:dyDescent="0.25">
      <c r="A23" s="164"/>
      <c r="B23" s="167"/>
      <c r="C23" s="167"/>
      <c r="D23" s="167"/>
      <c r="E23" s="167"/>
      <c r="F23" s="167"/>
      <c r="G23" s="167"/>
      <c r="H23" s="78"/>
      <c r="I23" s="35"/>
    </row>
    <row r="24" spans="1:16" ht="53.25" customHeight="1" x14ac:dyDescent="0.25">
      <c r="A24" s="164"/>
      <c r="B24" s="165"/>
      <c r="C24" s="165"/>
      <c r="D24" s="165"/>
      <c r="E24" s="165"/>
      <c r="F24" s="165"/>
      <c r="G24" s="165"/>
    </row>
    <row r="25" spans="1:16" x14ac:dyDescent="0.25">
      <c r="A25" s="166"/>
      <c r="B25" s="166"/>
      <c r="C25" s="166"/>
      <c r="D25" s="166"/>
      <c r="E25" s="166"/>
      <c r="F25" s="166"/>
      <c r="G25" s="166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80" t="s">
        <v>56</v>
      </c>
      <c r="B2" s="180"/>
      <c r="C2" s="180"/>
      <c r="D2" s="180"/>
      <c r="E2" s="180"/>
      <c r="F2" s="180"/>
      <c r="G2" s="180"/>
      <c r="J2" s="32"/>
      <c r="K2" s="32"/>
    </row>
    <row r="3" spans="1:19" ht="36" customHeight="1" x14ac:dyDescent="0.25">
      <c r="A3" s="87" t="s">
        <v>0</v>
      </c>
      <c r="B3" s="88" t="s">
        <v>55</v>
      </c>
      <c r="C3" s="181" t="s">
        <v>39</v>
      </c>
      <c r="D3" s="181"/>
      <c r="E3" s="182" t="s">
        <v>40</v>
      </c>
      <c r="F3" s="182"/>
      <c r="G3" s="182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83">
        <v>3</v>
      </c>
      <c r="D4" s="184"/>
      <c r="E4" s="185">
        <v>4</v>
      </c>
      <c r="F4" s="186"/>
      <c r="G4" s="187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88">
        <f>т5!I17</f>
        <v>7853.7574999999997</v>
      </c>
      <c r="D5" s="188"/>
      <c r="E5" s="188">
        <f>т5!P17</f>
        <v>0</v>
      </c>
      <c r="F5" s="188"/>
      <c r="G5" s="188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89">
        <f>C5*0.2</f>
        <v>1570.7515000000001</v>
      </c>
      <c r="D6" s="189"/>
      <c r="E6" s="189">
        <f>E5*0.2</f>
        <v>0</v>
      </c>
      <c r="F6" s="189"/>
      <c r="G6" s="189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89">
        <f>C5+C6</f>
        <v>9424.509</v>
      </c>
      <c r="D7" s="189"/>
      <c r="E7" s="189">
        <f>E6+E5</f>
        <v>0</v>
      </c>
      <c r="F7" s="189"/>
      <c r="G7" s="189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77">
        <f>C10*Q11*Q14</f>
        <v>11452.129798004413</v>
      </c>
      <c r="D8" s="178"/>
      <c r="E8" s="177" t="e">
        <f>E9+(E10*(((E12/E11)*((100+J11)/200))+((E13/E11)*((100+K11)/200))+((E14/E11)*((100+L11)/200))+((E15/E11)*((100+M11)/200))+((E16/E11)*((100+N11)/200))))</f>
        <v>#DIV/0!</v>
      </c>
      <c r="F8" s="179"/>
      <c r="G8" s="178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90">
        <v>0</v>
      </c>
      <c r="D9" s="191"/>
      <c r="E9" s="192">
        <v>0</v>
      </c>
      <c r="F9" s="193"/>
      <c r="G9" s="194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90">
        <f>C7-C9</f>
        <v>9424.509</v>
      </c>
      <c r="D10" s="191"/>
      <c r="E10" s="192">
        <f>E7-E9</f>
        <v>0</v>
      </c>
      <c r="F10" s="193"/>
      <c r="G10" s="194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90">
        <f>C12+C13+C14+C15+C16+C17</f>
        <v>9424.509</v>
      </c>
      <c r="D11" s="191"/>
      <c r="E11" s="192">
        <f>E12+E13+E14+E15</f>
        <v>0</v>
      </c>
      <c r="F11" s="193"/>
      <c r="G11" s="194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90">
        <v>0</v>
      </c>
      <c r="D12" s="191"/>
      <c r="E12" s="192">
        <v>0</v>
      </c>
      <c r="F12" s="193"/>
      <c r="G12" s="194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90">
        <v>0</v>
      </c>
      <c r="D13" s="191"/>
      <c r="E13" s="192">
        <v>0</v>
      </c>
      <c r="F13" s="193"/>
      <c r="G13" s="194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90">
        <f>C10</f>
        <v>9424.509</v>
      </c>
      <c r="D14" s="191"/>
      <c r="E14" s="192">
        <v>0</v>
      </c>
      <c r="F14" s="193"/>
      <c r="G14" s="194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90">
        <v>0</v>
      </c>
      <c r="D15" s="191"/>
      <c r="E15" s="192">
        <f>E10</f>
        <v>0</v>
      </c>
      <c r="F15" s="193"/>
      <c r="G15" s="194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90">
        <v>0</v>
      </c>
      <c r="D16" s="191"/>
      <c r="E16" s="192">
        <v>0</v>
      </c>
      <c r="F16" s="193"/>
      <c r="G16" s="194"/>
      <c r="H16" s="4"/>
      <c r="I16" s="4"/>
    </row>
    <row r="17" spans="1:9" ht="18" x14ac:dyDescent="0.25">
      <c r="A17" s="90">
        <v>7.6</v>
      </c>
      <c r="B17" s="93" t="s">
        <v>143</v>
      </c>
      <c r="C17" s="190">
        <v>0</v>
      </c>
      <c r="D17" s="191"/>
      <c r="E17" s="192">
        <v>0</v>
      </c>
      <c r="F17" s="193"/>
      <c r="G17" s="194"/>
      <c r="H17" s="23"/>
      <c r="I17" s="27"/>
    </row>
    <row r="18" spans="1:9" x14ac:dyDescent="0.25">
      <c r="A18" s="71"/>
      <c r="B18" s="56"/>
      <c r="C18" s="195"/>
      <c r="D18" s="195"/>
      <c r="E18" s="196"/>
      <c r="F18" s="196"/>
      <c r="G18" s="196"/>
    </row>
    <row r="19" spans="1:9" ht="18" x14ac:dyDescent="0.25">
      <c r="A19" s="197" t="s">
        <v>107</v>
      </c>
      <c r="B19" s="197"/>
      <c r="C19" s="197"/>
      <c r="D19" s="197"/>
      <c r="E19" s="197"/>
      <c r="F19" s="197"/>
      <c r="G19" s="197"/>
    </row>
    <row r="20" spans="1:9" ht="36" customHeight="1" x14ac:dyDescent="0.25">
      <c r="A20" s="198" t="s">
        <v>104</v>
      </c>
      <c r="B20" s="198"/>
      <c r="C20" s="198"/>
      <c r="D20" s="198"/>
      <c r="E20" s="198"/>
      <c r="F20" s="198"/>
      <c r="G20" s="198"/>
    </row>
    <row r="21" spans="1:9" ht="31.5" customHeight="1" x14ac:dyDescent="0.25">
      <c r="A21" s="198" t="s">
        <v>105</v>
      </c>
      <c r="B21" s="198"/>
      <c r="C21" s="198"/>
      <c r="D21" s="198"/>
      <c r="E21" s="198"/>
      <c r="F21" s="198"/>
      <c r="G21" s="198"/>
      <c r="H21" s="55" t="s">
        <v>52</v>
      </c>
    </row>
    <row r="22" spans="1:9" s="53" customFormat="1" ht="69.75" customHeight="1" x14ac:dyDescent="0.25">
      <c r="A22" s="198" t="s">
        <v>106</v>
      </c>
      <c r="B22" s="198"/>
      <c r="C22" s="198"/>
      <c r="D22" s="198"/>
      <c r="E22" s="198"/>
      <c r="F22" s="198"/>
      <c r="G22" s="198"/>
      <c r="H22" s="59"/>
      <c r="I22" s="35"/>
    </row>
    <row r="23" spans="1:9" s="53" customFormat="1" ht="18.75" customHeight="1" x14ac:dyDescent="0.25">
      <c r="A23" s="168"/>
      <c r="B23" s="168"/>
      <c r="C23" s="168"/>
      <c r="D23" s="168"/>
      <c r="E23" s="168"/>
      <c r="F23" s="168"/>
      <c r="G23" s="168"/>
      <c r="H23" s="59"/>
      <c r="I23" s="35"/>
    </row>
    <row r="24" spans="1:9" s="53" customFormat="1" ht="41.25" customHeight="1" x14ac:dyDescent="0.25">
      <c r="A24" s="168"/>
      <c r="B24" s="168"/>
      <c r="C24" s="168"/>
      <c r="D24" s="168"/>
      <c r="E24" s="168"/>
      <c r="F24" s="168"/>
      <c r="G24" s="168"/>
      <c r="H24" s="59"/>
      <c r="I24" s="35"/>
    </row>
    <row r="25" spans="1:9" s="53" customFormat="1" ht="38.25" customHeight="1" x14ac:dyDescent="0.25">
      <c r="A25" s="168"/>
      <c r="B25" s="168"/>
      <c r="C25" s="168"/>
      <c r="D25" s="168"/>
      <c r="E25" s="168"/>
      <c r="F25" s="168"/>
      <c r="G25" s="168"/>
      <c r="H25"/>
      <c r="I25" s="35"/>
    </row>
    <row r="26" spans="1:9" s="53" customFormat="1" ht="18.75" customHeight="1" x14ac:dyDescent="0.25">
      <c r="A26" s="169"/>
      <c r="B26" s="169"/>
      <c r="C26" s="169"/>
      <c r="D26" s="169"/>
      <c r="E26" s="169"/>
      <c r="F26" s="169"/>
      <c r="G26" s="169"/>
      <c r="H26" s="59"/>
      <c r="I26" s="35"/>
    </row>
    <row r="27" spans="1:9" s="53" customFormat="1" ht="217.5" customHeight="1" x14ac:dyDescent="0.25">
      <c r="A27" s="164"/>
      <c r="B27" s="167"/>
      <c r="C27" s="167"/>
      <c r="D27" s="167"/>
      <c r="E27" s="167"/>
      <c r="F27" s="167"/>
      <c r="G27" s="167"/>
      <c r="H27" s="59"/>
      <c r="I27" s="35"/>
    </row>
    <row r="28" spans="1:9" ht="53.25" customHeight="1" x14ac:dyDescent="0.25">
      <c r="A28" s="164"/>
      <c r="B28" s="165"/>
      <c r="C28" s="165"/>
      <c r="D28" s="165"/>
      <c r="E28" s="165"/>
      <c r="F28" s="165"/>
      <c r="G28" s="165"/>
    </row>
    <row r="29" spans="1:9" x14ac:dyDescent="0.25">
      <c r="A29" s="166"/>
      <c r="B29" s="166"/>
      <c r="C29" s="166"/>
      <c r="D29" s="166"/>
      <c r="E29" s="166"/>
      <c r="F29" s="166"/>
      <c r="G29" s="166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2024-07-03T08:42:19Z</dcterms:modified>
</cp:coreProperties>
</file>